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9320" windowHeight="8190" activeTab="2"/>
  </bookViews>
  <sheets>
    <sheet name="Speed Data" sheetId="10" r:id="rId1"/>
    <sheet name="Volume Data" sheetId="9" r:id="rId2"/>
    <sheet name="NB 2" sheetId="6" r:id="rId3"/>
    <sheet name="NB 1" sheetId="5" r:id="rId4"/>
    <sheet name="SmartSensorData" sheetId="4" r:id="rId5"/>
    <sheet name="Sheet1" sheetId="1" r:id="rId6"/>
    <sheet name="Sheet2" sheetId="2" r:id="rId7"/>
    <sheet name="Sheet3" sheetId="3" r:id="rId8"/>
  </sheets>
  <calcPr calcId="145621"/>
</workbook>
</file>

<file path=xl/calcChain.xml><?xml version="1.0" encoding="utf-8"?>
<calcChain xmlns="http://schemas.openxmlformats.org/spreadsheetml/2006/main">
  <c r="O291" i="6" l="1"/>
  <c r="P291" i="6"/>
  <c r="Q291" i="6"/>
  <c r="R291" i="6"/>
  <c r="S291" i="6"/>
  <c r="S290" i="6"/>
  <c r="P290" i="6"/>
  <c r="Q290" i="6"/>
  <c r="R290" i="6"/>
  <c r="O290" i="6"/>
  <c r="O3" i="6"/>
  <c r="P3" i="6"/>
  <c r="Q3" i="6"/>
  <c r="R3" i="6"/>
  <c r="O4" i="6"/>
  <c r="P4" i="6"/>
  <c r="Q4" i="6"/>
  <c r="R4" i="6"/>
  <c r="O5" i="6"/>
  <c r="P5" i="6"/>
  <c r="Q5" i="6"/>
  <c r="R5" i="6"/>
  <c r="O6" i="6"/>
  <c r="P6" i="6"/>
  <c r="Q6" i="6"/>
  <c r="R6" i="6"/>
  <c r="O7" i="6"/>
  <c r="P7" i="6"/>
  <c r="Q7" i="6"/>
  <c r="R7" i="6"/>
  <c r="O8" i="6"/>
  <c r="P8" i="6"/>
  <c r="Q8" i="6"/>
  <c r="R8" i="6"/>
  <c r="O9" i="6"/>
  <c r="P9" i="6"/>
  <c r="Q9" i="6"/>
  <c r="R9" i="6"/>
  <c r="O10" i="6"/>
  <c r="P10" i="6"/>
  <c r="Q10" i="6"/>
  <c r="R10" i="6"/>
  <c r="O11" i="6"/>
  <c r="P11" i="6"/>
  <c r="Q11" i="6"/>
  <c r="R11" i="6"/>
  <c r="O12" i="6"/>
  <c r="P12" i="6"/>
  <c r="Q12" i="6"/>
  <c r="R12" i="6"/>
  <c r="O13" i="6"/>
  <c r="P13" i="6"/>
  <c r="Q13" i="6"/>
  <c r="R13" i="6"/>
  <c r="O14" i="6"/>
  <c r="P14" i="6"/>
  <c r="Q14" i="6"/>
  <c r="R14" i="6"/>
  <c r="O15" i="6"/>
  <c r="P15" i="6"/>
  <c r="Q15" i="6"/>
  <c r="R15" i="6"/>
  <c r="O16" i="6"/>
  <c r="P16" i="6"/>
  <c r="Q16" i="6"/>
  <c r="R16" i="6"/>
  <c r="O17" i="6"/>
  <c r="P17" i="6"/>
  <c r="Q17" i="6"/>
  <c r="R17" i="6"/>
  <c r="O18" i="6"/>
  <c r="P18" i="6"/>
  <c r="Q18" i="6"/>
  <c r="R18" i="6"/>
  <c r="O19" i="6"/>
  <c r="P19" i="6"/>
  <c r="Q19" i="6"/>
  <c r="R19" i="6"/>
  <c r="O20" i="6"/>
  <c r="P20" i="6"/>
  <c r="Q20" i="6"/>
  <c r="R20" i="6"/>
  <c r="O21" i="6"/>
  <c r="P21" i="6"/>
  <c r="Q21" i="6"/>
  <c r="R21" i="6"/>
  <c r="O22" i="6"/>
  <c r="P22" i="6"/>
  <c r="Q22" i="6"/>
  <c r="R22" i="6"/>
  <c r="O23" i="6"/>
  <c r="P23" i="6"/>
  <c r="Q23" i="6"/>
  <c r="R23" i="6"/>
  <c r="O24" i="6"/>
  <c r="P24" i="6"/>
  <c r="Q24" i="6"/>
  <c r="R24" i="6"/>
  <c r="O25" i="6"/>
  <c r="P25" i="6"/>
  <c r="Q25" i="6"/>
  <c r="R25" i="6"/>
  <c r="O26" i="6"/>
  <c r="P26" i="6"/>
  <c r="Q26" i="6"/>
  <c r="R26" i="6"/>
  <c r="O27" i="6"/>
  <c r="P27" i="6"/>
  <c r="Q27" i="6"/>
  <c r="R27" i="6"/>
  <c r="O28" i="6"/>
  <c r="P28" i="6"/>
  <c r="Q28" i="6"/>
  <c r="R28" i="6"/>
  <c r="O29" i="6"/>
  <c r="P29" i="6"/>
  <c r="Q29" i="6"/>
  <c r="R29" i="6"/>
  <c r="O30" i="6"/>
  <c r="P30" i="6"/>
  <c r="Q30" i="6"/>
  <c r="R30" i="6"/>
  <c r="O31" i="6"/>
  <c r="P31" i="6"/>
  <c r="Q31" i="6"/>
  <c r="R31" i="6"/>
  <c r="O32" i="6"/>
  <c r="P32" i="6"/>
  <c r="Q32" i="6"/>
  <c r="R32" i="6"/>
  <c r="O33" i="6"/>
  <c r="P33" i="6"/>
  <c r="Q33" i="6"/>
  <c r="R33" i="6"/>
  <c r="O34" i="6"/>
  <c r="P34" i="6"/>
  <c r="Q34" i="6"/>
  <c r="R34" i="6"/>
  <c r="O35" i="6"/>
  <c r="P35" i="6"/>
  <c r="Q35" i="6"/>
  <c r="R35" i="6"/>
  <c r="O36" i="6"/>
  <c r="P36" i="6"/>
  <c r="Q36" i="6"/>
  <c r="R36" i="6"/>
  <c r="O37" i="6"/>
  <c r="P37" i="6"/>
  <c r="Q37" i="6"/>
  <c r="R37" i="6"/>
  <c r="O38" i="6"/>
  <c r="P38" i="6"/>
  <c r="Q38" i="6"/>
  <c r="R38" i="6"/>
  <c r="O39" i="6"/>
  <c r="P39" i="6"/>
  <c r="Q39" i="6"/>
  <c r="R39" i="6"/>
  <c r="O40" i="6"/>
  <c r="P40" i="6"/>
  <c r="Q40" i="6"/>
  <c r="R40" i="6"/>
  <c r="O41" i="6"/>
  <c r="P41" i="6"/>
  <c r="Q41" i="6"/>
  <c r="R41" i="6"/>
  <c r="O42" i="6"/>
  <c r="P42" i="6"/>
  <c r="Q42" i="6"/>
  <c r="R42" i="6"/>
  <c r="O43" i="6"/>
  <c r="P43" i="6"/>
  <c r="Q43" i="6"/>
  <c r="R43" i="6"/>
  <c r="O44" i="6"/>
  <c r="P44" i="6"/>
  <c r="Q44" i="6"/>
  <c r="R44" i="6"/>
  <c r="O45" i="6"/>
  <c r="P45" i="6"/>
  <c r="Q45" i="6"/>
  <c r="R45" i="6"/>
  <c r="O46" i="6"/>
  <c r="P46" i="6"/>
  <c r="Q46" i="6"/>
  <c r="R46" i="6"/>
  <c r="O47" i="6"/>
  <c r="P47" i="6"/>
  <c r="Q47" i="6"/>
  <c r="R47" i="6"/>
  <c r="O48" i="6"/>
  <c r="P48" i="6"/>
  <c r="Q48" i="6"/>
  <c r="R48" i="6"/>
  <c r="O49" i="6"/>
  <c r="P49" i="6"/>
  <c r="Q49" i="6"/>
  <c r="R49" i="6"/>
  <c r="O50" i="6"/>
  <c r="P50" i="6"/>
  <c r="Q50" i="6"/>
  <c r="R50" i="6"/>
  <c r="O51" i="6"/>
  <c r="P51" i="6"/>
  <c r="Q51" i="6"/>
  <c r="R51" i="6"/>
  <c r="O52" i="6"/>
  <c r="P52" i="6"/>
  <c r="Q52" i="6"/>
  <c r="R52" i="6"/>
  <c r="O53" i="6"/>
  <c r="P53" i="6"/>
  <c r="Q53" i="6"/>
  <c r="R53" i="6"/>
  <c r="O54" i="6"/>
  <c r="P54" i="6"/>
  <c r="Q54" i="6"/>
  <c r="R54" i="6"/>
  <c r="O55" i="6"/>
  <c r="P55" i="6"/>
  <c r="Q55" i="6"/>
  <c r="R55" i="6"/>
  <c r="O56" i="6"/>
  <c r="P56" i="6"/>
  <c r="Q56" i="6"/>
  <c r="R56" i="6"/>
  <c r="O57" i="6"/>
  <c r="P57" i="6"/>
  <c r="Q57" i="6"/>
  <c r="R57" i="6"/>
  <c r="O58" i="6"/>
  <c r="P58" i="6"/>
  <c r="Q58" i="6"/>
  <c r="R58" i="6"/>
  <c r="O59" i="6"/>
  <c r="P59" i="6"/>
  <c r="Q59" i="6"/>
  <c r="R59" i="6"/>
  <c r="O60" i="6"/>
  <c r="P60" i="6"/>
  <c r="Q60" i="6"/>
  <c r="R60" i="6"/>
  <c r="O61" i="6"/>
  <c r="P61" i="6"/>
  <c r="Q61" i="6"/>
  <c r="R61" i="6"/>
  <c r="O62" i="6"/>
  <c r="P62" i="6"/>
  <c r="Q62" i="6"/>
  <c r="R62" i="6"/>
  <c r="O63" i="6"/>
  <c r="P63" i="6"/>
  <c r="Q63" i="6"/>
  <c r="R63" i="6"/>
  <c r="O64" i="6"/>
  <c r="P64" i="6"/>
  <c r="Q64" i="6"/>
  <c r="R64" i="6"/>
  <c r="O65" i="6"/>
  <c r="P65" i="6"/>
  <c r="Q65" i="6"/>
  <c r="R65" i="6"/>
  <c r="O66" i="6"/>
  <c r="P66" i="6"/>
  <c r="Q66" i="6"/>
  <c r="R66" i="6"/>
  <c r="O67" i="6"/>
  <c r="P67" i="6"/>
  <c r="Q67" i="6"/>
  <c r="R67" i="6"/>
  <c r="O68" i="6"/>
  <c r="P68" i="6"/>
  <c r="Q68" i="6"/>
  <c r="R68" i="6"/>
  <c r="O69" i="6"/>
  <c r="P69" i="6"/>
  <c r="Q69" i="6"/>
  <c r="R69" i="6"/>
  <c r="O70" i="6"/>
  <c r="P70" i="6"/>
  <c r="Q70" i="6"/>
  <c r="R70" i="6"/>
  <c r="O71" i="6"/>
  <c r="P71" i="6"/>
  <c r="Q71" i="6"/>
  <c r="R71" i="6"/>
  <c r="O72" i="6"/>
  <c r="P72" i="6"/>
  <c r="Q72" i="6"/>
  <c r="R72" i="6"/>
  <c r="O73" i="6"/>
  <c r="P73" i="6"/>
  <c r="Q73" i="6"/>
  <c r="R73" i="6"/>
  <c r="O74" i="6"/>
  <c r="P74" i="6"/>
  <c r="Q74" i="6"/>
  <c r="R74" i="6"/>
  <c r="O75" i="6"/>
  <c r="P75" i="6"/>
  <c r="Q75" i="6"/>
  <c r="R75" i="6"/>
  <c r="O76" i="6"/>
  <c r="P76" i="6"/>
  <c r="Q76" i="6"/>
  <c r="R76" i="6"/>
  <c r="O77" i="6"/>
  <c r="P77" i="6"/>
  <c r="Q77" i="6"/>
  <c r="R77" i="6"/>
  <c r="O78" i="6"/>
  <c r="P78" i="6"/>
  <c r="Q78" i="6"/>
  <c r="R78" i="6"/>
  <c r="O79" i="6"/>
  <c r="P79" i="6"/>
  <c r="Q79" i="6"/>
  <c r="R79" i="6"/>
  <c r="O80" i="6"/>
  <c r="P80" i="6"/>
  <c r="Q80" i="6"/>
  <c r="R80" i="6"/>
  <c r="O81" i="6"/>
  <c r="P81" i="6"/>
  <c r="Q81" i="6"/>
  <c r="R81" i="6"/>
  <c r="O82" i="6"/>
  <c r="P82" i="6"/>
  <c r="Q82" i="6"/>
  <c r="R82" i="6"/>
  <c r="O83" i="6"/>
  <c r="P83" i="6"/>
  <c r="Q83" i="6"/>
  <c r="R83" i="6"/>
  <c r="O84" i="6"/>
  <c r="P84" i="6"/>
  <c r="Q84" i="6"/>
  <c r="R84" i="6"/>
  <c r="O85" i="6"/>
  <c r="P85" i="6"/>
  <c r="Q85" i="6"/>
  <c r="R85" i="6"/>
  <c r="O86" i="6"/>
  <c r="P86" i="6"/>
  <c r="Q86" i="6"/>
  <c r="R86" i="6"/>
  <c r="O87" i="6"/>
  <c r="P87" i="6"/>
  <c r="Q87" i="6"/>
  <c r="R87" i="6"/>
  <c r="O88" i="6"/>
  <c r="P88" i="6"/>
  <c r="Q88" i="6"/>
  <c r="R88" i="6"/>
  <c r="O89" i="6"/>
  <c r="P89" i="6"/>
  <c r="Q89" i="6"/>
  <c r="R89" i="6"/>
  <c r="O90" i="6"/>
  <c r="P90" i="6"/>
  <c r="Q90" i="6"/>
  <c r="R90" i="6"/>
  <c r="O91" i="6"/>
  <c r="P91" i="6"/>
  <c r="Q91" i="6"/>
  <c r="R91" i="6"/>
  <c r="O92" i="6"/>
  <c r="P92" i="6"/>
  <c r="Q92" i="6"/>
  <c r="R92" i="6"/>
  <c r="O93" i="6"/>
  <c r="P93" i="6"/>
  <c r="Q93" i="6"/>
  <c r="R93" i="6"/>
  <c r="O94" i="6"/>
  <c r="P94" i="6"/>
  <c r="Q94" i="6"/>
  <c r="R94" i="6"/>
  <c r="O95" i="6"/>
  <c r="P95" i="6"/>
  <c r="Q95" i="6"/>
  <c r="R95" i="6"/>
  <c r="O96" i="6"/>
  <c r="P96" i="6"/>
  <c r="Q96" i="6"/>
  <c r="R96" i="6"/>
  <c r="O97" i="6"/>
  <c r="P97" i="6"/>
  <c r="Q97" i="6"/>
  <c r="R97" i="6"/>
  <c r="O98" i="6"/>
  <c r="P98" i="6"/>
  <c r="Q98" i="6"/>
  <c r="R98" i="6"/>
  <c r="O99" i="6"/>
  <c r="P99" i="6"/>
  <c r="Q99" i="6"/>
  <c r="R99" i="6"/>
  <c r="O100" i="6"/>
  <c r="P100" i="6"/>
  <c r="Q100" i="6"/>
  <c r="R100" i="6"/>
  <c r="O101" i="6"/>
  <c r="P101" i="6"/>
  <c r="Q101" i="6"/>
  <c r="R101" i="6"/>
  <c r="O102" i="6"/>
  <c r="P102" i="6"/>
  <c r="Q102" i="6"/>
  <c r="R102" i="6"/>
  <c r="O103" i="6"/>
  <c r="P103" i="6"/>
  <c r="Q103" i="6"/>
  <c r="R103" i="6"/>
  <c r="O104" i="6"/>
  <c r="P104" i="6"/>
  <c r="Q104" i="6"/>
  <c r="R104" i="6"/>
  <c r="O105" i="6"/>
  <c r="P105" i="6"/>
  <c r="Q105" i="6"/>
  <c r="R105" i="6"/>
  <c r="O106" i="6"/>
  <c r="P106" i="6"/>
  <c r="Q106" i="6"/>
  <c r="R106" i="6"/>
  <c r="O107" i="6"/>
  <c r="P107" i="6"/>
  <c r="Q107" i="6"/>
  <c r="R107" i="6"/>
  <c r="O108" i="6"/>
  <c r="P108" i="6"/>
  <c r="Q108" i="6"/>
  <c r="R108" i="6"/>
  <c r="O109" i="6"/>
  <c r="P109" i="6"/>
  <c r="Q109" i="6"/>
  <c r="R109" i="6"/>
  <c r="O110" i="6"/>
  <c r="P110" i="6"/>
  <c r="Q110" i="6"/>
  <c r="R110" i="6"/>
  <c r="O111" i="6"/>
  <c r="P111" i="6"/>
  <c r="Q111" i="6"/>
  <c r="R111" i="6"/>
  <c r="O112" i="6"/>
  <c r="P112" i="6"/>
  <c r="Q112" i="6"/>
  <c r="R112" i="6"/>
  <c r="O113" i="6"/>
  <c r="P113" i="6"/>
  <c r="Q113" i="6"/>
  <c r="R113" i="6"/>
  <c r="O114" i="6"/>
  <c r="P114" i="6"/>
  <c r="Q114" i="6"/>
  <c r="R114" i="6"/>
  <c r="O115" i="6"/>
  <c r="P115" i="6"/>
  <c r="Q115" i="6"/>
  <c r="R115" i="6"/>
  <c r="O116" i="6"/>
  <c r="P116" i="6"/>
  <c r="Q116" i="6"/>
  <c r="R116" i="6"/>
  <c r="O117" i="6"/>
  <c r="P117" i="6"/>
  <c r="Q117" i="6"/>
  <c r="R117" i="6"/>
  <c r="O118" i="6"/>
  <c r="P118" i="6"/>
  <c r="Q118" i="6"/>
  <c r="R118" i="6"/>
  <c r="O119" i="6"/>
  <c r="P119" i="6"/>
  <c r="Q119" i="6"/>
  <c r="R119" i="6"/>
  <c r="O120" i="6"/>
  <c r="P120" i="6"/>
  <c r="Q120" i="6"/>
  <c r="R120" i="6"/>
  <c r="O121" i="6"/>
  <c r="P121" i="6"/>
  <c r="Q121" i="6"/>
  <c r="R121" i="6"/>
  <c r="O122" i="6"/>
  <c r="P122" i="6"/>
  <c r="Q122" i="6"/>
  <c r="R122" i="6"/>
  <c r="O123" i="6"/>
  <c r="P123" i="6"/>
  <c r="Q123" i="6"/>
  <c r="R123" i="6"/>
  <c r="O124" i="6"/>
  <c r="P124" i="6"/>
  <c r="Q124" i="6"/>
  <c r="R124" i="6"/>
  <c r="O125" i="6"/>
  <c r="P125" i="6"/>
  <c r="Q125" i="6"/>
  <c r="R125" i="6"/>
  <c r="O126" i="6"/>
  <c r="P126" i="6"/>
  <c r="Q126" i="6"/>
  <c r="R126" i="6"/>
  <c r="O127" i="6"/>
  <c r="P127" i="6"/>
  <c r="Q127" i="6"/>
  <c r="R127" i="6"/>
  <c r="O128" i="6"/>
  <c r="P128" i="6"/>
  <c r="Q128" i="6"/>
  <c r="R128" i="6"/>
  <c r="O129" i="6"/>
  <c r="P129" i="6"/>
  <c r="Q129" i="6"/>
  <c r="R129" i="6"/>
  <c r="O130" i="6"/>
  <c r="P130" i="6"/>
  <c r="Q130" i="6"/>
  <c r="R130" i="6"/>
  <c r="O131" i="6"/>
  <c r="P131" i="6"/>
  <c r="Q131" i="6"/>
  <c r="R131" i="6"/>
  <c r="O132" i="6"/>
  <c r="P132" i="6"/>
  <c r="Q132" i="6"/>
  <c r="R132" i="6"/>
  <c r="O133" i="6"/>
  <c r="P133" i="6"/>
  <c r="Q133" i="6"/>
  <c r="R133" i="6"/>
  <c r="O134" i="6"/>
  <c r="P134" i="6"/>
  <c r="Q134" i="6"/>
  <c r="R134" i="6"/>
  <c r="O135" i="6"/>
  <c r="P135" i="6"/>
  <c r="Q135" i="6"/>
  <c r="R135" i="6"/>
  <c r="O136" i="6"/>
  <c r="P136" i="6"/>
  <c r="Q136" i="6"/>
  <c r="R136" i="6"/>
  <c r="O137" i="6"/>
  <c r="P137" i="6"/>
  <c r="Q137" i="6"/>
  <c r="R137" i="6"/>
  <c r="O138" i="6"/>
  <c r="P138" i="6"/>
  <c r="Q138" i="6"/>
  <c r="R138" i="6"/>
  <c r="O139" i="6"/>
  <c r="P139" i="6"/>
  <c r="Q139" i="6"/>
  <c r="R139" i="6"/>
  <c r="O140" i="6"/>
  <c r="P140" i="6"/>
  <c r="Q140" i="6"/>
  <c r="R140" i="6"/>
  <c r="O141" i="6"/>
  <c r="P141" i="6"/>
  <c r="Q141" i="6"/>
  <c r="R141" i="6"/>
  <c r="O142" i="6"/>
  <c r="P142" i="6"/>
  <c r="Q142" i="6"/>
  <c r="R142" i="6"/>
  <c r="O143" i="6"/>
  <c r="P143" i="6"/>
  <c r="Q143" i="6"/>
  <c r="R143" i="6"/>
  <c r="O144" i="6"/>
  <c r="P144" i="6"/>
  <c r="Q144" i="6"/>
  <c r="R144" i="6"/>
  <c r="O145" i="6"/>
  <c r="P145" i="6"/>
  <c r="Q145" i="6"/>
  <c r="R145" i="6"/>
  <c r="O146" i="6"/>
  <c r="P146" i="6"/>
  <c r="Q146" i="6"/>
  <c r="R146" i="6"/>
  <c r="O147" i="6"/>
  <c r="P147" i="6"/>
  <c r="Q147" i="6"/>
  <c r="R147" i="6"/>
  <c r="O148" i="6"/>
  <c r="P148" i="6"/>
  <c r="Q148" i="6"/>
  <c r="R148" i="6"/>
  <c r="O149" i="6"/>
  <c r="P149" i="6"/>
  <c r="Q149" i="6"/>
  <c r="R149" i="6"/>
  <c r="O150" i="6"/>
  <c r="P150" i="6"/>
  <c r="Q150" i="6"/>
  <c r="R150" i="6"/>
  <c r="O151" i="6"/>
  <c r="P151" i="6"/>
  <c r="Q151" i="6"/>
  <c r="R151" i="6"/>
  <c r="O152" i="6"/>
  <c r="P152" i="6"/>
  <c r="Q152" i="6"/>
  <c r="R152" i="6"/>
  <c r="O153" i="6"/>
  <c r="P153" i="6"/>
  <c r="Q153" i="6"/>
  <c r="R153" i="6"/>
  <c r="O154" i="6"/>
  <c r="P154" i="6"/>
  <c r="Q154" i="6"/>
  <c r="R154" i="6"/>
  <c r="O155" i="6"/>
  <c r="P155" i="6"/>
  <c r="Q155" i="6"/>
  <c r="R155" i="6"/>
  <c r="O156" i="6"/>
  <c r="P156" i="6"/>
  <c r="Q156" i="6"/>
  <c r="R156" i="6"/>
  <c r="O157" i="6"/>
  <c r="P157" i="6"/>
  <c r="Q157" i="6"/>
  <c r="R157" i="6"/>
  <c r="O158" i="6"/>
  <c r="P158" i="6"/>
  <c r="Q158" i="6"/>
  <c r="R158" i="6"/>
  <c r="O159" i="6"/>
  <c r="P159" i="6"/>
  <c r="Q159" i="6"/>
  <c r="R159" i="6"/>
  <c r="O160" i="6"/>
  <c r="P160" i="6"/>
  <c r="Q160" i="6"/>
  <c r="R160" i="6"/>
  <c r="O161" i="6"/>
  <c r="P161" i="6"/>
  <c r="Q161" i="6"/>
  <c r="R161" i="6"/>
  <c r="O162" i="6"/>
  <c r="P162" i="6"/>
  <c r="Q162" i="6"/>
  <c r="R162" i="6"/>
  <c r="O163" i="6"/>
  <c r="P163" i="6"/>
  <c r="Q163" i="6"/>
  <c r="R163" i="6"/>
  <c r="O164" i="6"/>
  <c r="P164" i="6"/>
  <c r="Q164" i="6"/>
  <c r="R164" i="6"/>
  <c r="O165" i="6"/>
  <c r="P165" i="6"/>
  <c r="Q165" i="6"/>
  <c r="R165" i="6"/>
  <c r="O166" i="6"/>
  <c r="P166" i="6"/>
  <c r="Q166" i="6"/>
  <c r="R166" i="6"/>
  <c r="O167" i="6"/>
  <c r="P167" i="6"/>
  <c r="Q167" i="6"/>
  <c r="R167" i="6"/>
  <c r="O168" i="6"/>
  <c r="P168" i="6"/>
  <c r="Q168" i="6"/>
  <c r="R168" i="6"/>
  <c r="O169" i="6"/>
  <c r="P169" i="6"/>
  <c r="Q169" i="6"/>
  <c r="R169" i="6"/>
  <c r="O170" i="6"/>
  <c r="P170" i="6"/>
  <c r="Q170" i="6"/>
  <c r="R170" i="6"/>
  <c r="O171" i="6"/>
  <c r="P171" i="6"/>
  <c r="Q171" i="6"/>
  <c r="R171" i="6"/>
  <c r="O172" i="6"/>
  <c r="P172" i="6"/>
  <c r="Q172" i="6"/>
  <c r="R172" i="6"/>
  <c r="O173" i="6"/>
  <c r="P173" i="6"/>
  <c r="Q173" i="6"/>
  <c r="R173" i="6"/>
  <c r="O174" i="6"/>
  <c r="P174" i="6"/>
  <c r="Q174" i="6"/>
  <c r="R174" i="6"/>
  <c r="O175" i="6"/>
  <c r="P175" i="6"/>
  <c r="Q175" i="6"/>
  <c r="R175" i="6"/>
  <c r="O176" i="6"/>
  <c r="P176" i="6"/>
  <c r="Q176" i="6"/>
  <c r="R176" i="6"/>
  <c r="O177" i="6"/>
  <c r="P177" i="6"/>
  <c r="Q177" i="6"/>
  <c r="R177" i="6"/>
  <c r="O178" i="6"/>
  <c r="P178" i="6"/>
  <c r="Q178" i="6"/>
  <c r="R178" i="6"/>
  <c r="O179" i="6"/>
  <c r="P179" i="6"/>
  <c r="Q179" i="6"/>
  <c r="R179" i="6"/>
  <c r="O180" i="6"/>
  <c r="P180" i="6"/>
  <c r="Q180" i="6"/>
  <c r="R180" i="6"/>
  <c r="O181" i="6"/>
  <c r="P181" i="6"/>
  <c r="Q181" i="6"/>
  <c r="R181" i="6"/>
  <c r="O182" i="6"/>
  <c r="P182" i="6"/>
  <c r="Q182" i="6"/>
  <c r="R182" i="6"/>
  <c r="O183" i="6"/>
  <c r="P183" i="6"/>
  <c r="Q183" i="6"/>
  <c r="R183" i="6"/>
  <c r="O184" i="6"/>
  <c r="P184" i="6"/>
  <c r="Q184" i="6"/>
  <c r="R184" i="6"/>
  <c r="O185" i="6"/>
  <c r="P185" i="6"/>
  <c r="Q185" i="6"/>
  <c r="R185" i="6"/>
  <c r="O186" i="6"/>
  <c r="P186" i="6"/>
  <c r="Q186" i="6"/>
  <c r="R186" i="6"/>
  <c r="O187" i="6"/>
  <c r="P187" i="6"/>
  <c r="Q187" i="6"/>
  <c r="R187" i="6"/>
  <c r="O188" i="6"/>
  <c r="P188" i="6"/>
  <c r="Q188" i="6"/>
  <c r="R188" i="6"/>
  <c r="O189" i="6"/>
  <c r="P189" i="6"/>
  <c r="Q189" i="6"/>
  <c r="R189" i="6"/>
  <c r="O190" i="6"/>
  <c r="P190" i="6"/>
  <c r="Q190" i="6"/>
  <c r="R190" i="6"/>
  <c r="O191" i="6"/>
  <c r="P191" i="6"/>
  <c r="Q191" i="6"/>
  <c r="R191" i="6"/>
  <c r="O192" i="6"/>
  <c r="P192" i="6"/>
  <c r="Q192" i="6"/>
  <c r="R192" i="6"/>
  <c r="O193" i="6"/>
  <c r="P193" i="6"/>
  <c r="Q193" i="6"/>
  <c r="R193" i="6"/>
  <c r="O194" i="6"/>
  <c r="P194" i="6"/>
  <c r="Q194" i="6"/>
  <c r="R194" i="6"/>
  <c r="O195" i="6"/>
  <c r="P195" i="6"/>
  <c r="Q195" i="6"/>
  <c r="R195" i="6"/>
  <c r="O196" i="6"/>
  <c r="P196" i="6"/>
  <c r="Q196" i="6"/>
  <c r="R196" i="6"/>
  <c r="O197" i="6"/>
  <c r="P197" i="6"/>
  <c r="Q197" i="6"/>
  <c r="R197" i="6"/>
  <c r="O198" i="6"/>
  <c r="P198" i="6"/>
  <c r="Q198" i="6"/>
  <c r="R198" i="6"/>
  <c r="O199" i="6"/>
  <c r="P199" i="6"/>
  <c r="Q199" i="6"/>
  <c r="R199" i="6"/>
  <c r="O200" i="6"/>
  <c r="P200" i="6"/>
  <c r="Q200" i="6"/>
  <c r="R200" i="6"/>
  <c r="O201" i="6"/>
  <c r="P201" i="6"/>
  <c r="Q201" i="6"/>
  <c r="R201" i="6"/>
  <c r="O202" i="6"/>
  <c r="P202" i="6"/>
  <c r="Q202" i="6"/>
  <c r="R202" i="6"/>
  <c r="O203" i="6"/>
  <c r="P203" i="6"/>
  <c r="Q203" i="6"/>
  <c r="R203" i="6"/>
  <c r="O204" i="6"/>
  <c r="P204" i="6"/>
  <c r="Q204" i="6"/>
  <c r="R204" i="6"/>
  <c r="O205" i="6"/>
  <c r="P205" i="6"/>
  <c r="Q205" i="6"/>
  <c r="R205" i="6"/>
  <c r="O206" i="6"/>
  <c r="P206" i="6"/>
  <c r="Q206" i="6"/>
  <c r="R206" i="6"/>
  <c r="O207" i="6"/>
  <c r="P207" i="6"/>
  <c r="Q207" i="6"/>
  <c r="R207" i="6"/>
  <c r="O208" i="6"/>
  <c r="P208" i="6"/>
  <c r="Q208" i="6"/>
  <c r="R208" i="6"/>
  <c r="O209" i="6"/>
  <c r="P209" i="6"/>
  <c r="Q209" i="6"/>
  <c r="R209" i="6"/>
  <c r="O210" i="6"/>
  <c r="P210" i="6"/>
  <c r="Q210" i="6"/>
  <c r="R210" i="6"/>
  <c r="O211" i="6"/>
  <c r="P211" i="6"/>
  <c r="Q211" i="6"/>
  <c r="R211" i="6"/>
  <c r="O212" i="6"/>
  <c r="P212" i="6"/>
  <c r="Q212" i="6"/>
  <c r="R212" i="6"/>
  <c r="O213" i="6"/>
  <c r="P213" i="6"/>
  <c r="Q213" i="6"/>
  <c r="R213" i="6"/>
  <c r="O214" i="6"/>
  <c r="P214" i="6"/>
  <c r="Q214" i="6"/>
  <c r="R214" i="6"/>
  <c r="O215" i="6"/>
  <c r="P215" i="6"/>
  <c r="Q215" i="6"/>
  <c r="R215" i="6"/>
  <c r="O216" i="6"/>
  <c r="P216" i="6"/>
  <c r="Q216" i="6"/>
  <c r="R216" i="6"/>
  <c r="O217" i="6"/>
  <c r="P217" i="6"/>
  <c r="Q217" i="6"/>
  <c r="R217" i="6"/>
  <c r="O218" i="6"/>
  <c r="P218" i="6"/>
  <c r="Q218" i="6"/>
  <c r="R218" i="6"/>
  <c r="O219" i="6"/>
  <c r="P219" i="6"/>
  <c r="Q219" i="6"/>
  <c r="R219" i="6"/>
  <c r="O220" i="6"/>
  <c r="P220" i="6"/>
  <c r="Q220" i="6"/>
  <c r="R220" i="6"/>
  <c r="O221" i="6"/>
  <c r="P221" i="6"/>
  <c r="Q221" i="6"/>
  <c r="R221" i="6"/>
  <c r="O222" i="6"/>
  <c r="P222" i="6"/>
  <c r="Q222" i="6"/>
  <c r="R222" i="6"/>
  <c r="O223" i="6"/>
  <c r="P223" i="6"/>
  <c r="Q223" i="6"/>
  <c r="R223" i="6"/>
  <c r="O224" i="6"/>
  <c r="P224" i="6"/>
  <c r="Q224" i="6"/>
  <c r="R224" i="6"/>
  <c r="O225" i="6"/>
  <c r="P225" i="6"/>
  <c r="Q225" i="6"/>
  <c r="R225" i="6"/>
  <c r="O226" i="6"/>
  <c r="P226" i="6"/>
  <c r="Q226" i="6"/>
  <c r="R226" i="6"/>
  <c r="O227" i="6"/>
  <c r="P227" i="6"/>
  <c r="Q227" i="6"/>
  <c r="R227" i="6"/>
  <c r="O228" i="6"/>
  <c r="P228" i="6"/>
  <c r="Q228" i="6"/>
  <c r="R228" i="6"/>
  <c r="O229" i="6"/>
  <c r="P229" i="6"/>
  <c r="Q229" i="6"/>
  <c r="R229" i="6"/>
  <c r="O230" i="6"/>
  <c r="P230" i="6"/>
  <c r="Q230" i="6"/>
  <c r="R230" i="6"/>
  <c r="O231" i="6"/>
  <c r="P231" i="6"/>
  <c r="Q231" i="6"/>
  <c r="R231" i="6"/>
  <c r="O232" i="6"/>
  <c r="P232" i="6"/>
  <c r="Q232" i="6"/>
  <c r="R232" i="6"/>
  <c r="O233" i="6"/>
  <c r="P233" i="6"/>
  <c r="Q233" i="6"/>
  <c r="R233" i="6"/>
  <c r="O234" i="6"/>
  <c r="P234" i="6"/>
  <c r="Q234" i="6"/>
  <c r="R234" i="6"/>
  <c r="O235" i="6"/>
  <c r="P235" i="6"/>
  <c r="Q235" i="6"/>
  <c r="R235" i="6"/>
  <c r="O236" i="6"/>
  <c r="P236" i="6"/>
  <c r="Q236" i="6"/>
  <c r="R236" i="6"/>
  <c r="O237" i="6"/>
  <c r="P237" i="6"/>
  <c r="Q237" i="6"/>
  <c r="R237" i="6"/>
  <c r="O238" i="6"/>
  <c r="P238" i="6"/>
  <c r="Q238" i="6"/>
  <c r="R238" i="6"/>
  <c r="O239" i="6"/>
  <c r="P239" i="6"/>
  <c r="Q239" i="6"/>
  <c r="R239" i="6"/>
  <c r="O240" i="6"/>
  <c r="P240" i="6"/>
  <c r="Q240" i="6"/>
  <c r="R240" i="6"/>
  <c r="O241" i="6"/>
  <c r="P241" i="6"/>
  <c r="Q241" i="6"/>
  <c r="R241" i="6"/>
  <c r="O242" i="6"/>
  <c r="P242" i="6"/>
  <c r="Q242" i="6"/>
  <c r="R242" i="6"/>
  <c r="O243" i="6"/>
  <c r="P243" i="6"/>
  <c r="Q243" i="6"/>
  <c r="R243" i="6"/>
  <c r="O244" i="6"/>
  <c r="P244" i="6"/>
  <c r="Q244" i="6"/>
  <c r="R244" i="6"/>
  <c r="O245" i="6"/>
  <c r="P245" i="6"/>
  <c r="Q245" i="6"/>
  <c r="R245" i="6"/>
  <c r="O246" i="6"/>
  <c r="P246" i="6"/>
  <c r="Q246" i="6"/>
  <c r="R246" i="6"/>
  <c r="O247" i="6"/>
  <c r="P247" i="6"/>
  <c r="Q247" i="6"/>
  <c r="R247" i="6"/>
  <c r="O248" i="6"/>
  <c r="P248" i="6"/>
  <c r="Q248" i="6"/>
  <c r="R248" i="6"/>
  <c r="O249" i="6"/>
  <c r="P249" i="6"/>
  <c r="Q249" i="6"/>
  <c r="R249" i="6"/>
  <c r="O250" i="6"/>
  <c r="P250" i="6"/>
  <c r="Q250" i="6"/>
  <c r="R250" i="6"/>
  <c r="O251" i="6"/>
  <c r="P251" i="6"/>
  <c r="Q251" i="6"/>
  <c r="R251" i="6"/>
  <c r="O252" i="6"/>
  <c r="P252" i="6"/>
  <c r="Q252" i="6"/>
  <c r="R252" i="6"/>
  <c r="O253" i="6"/>
  <c r="P253" i="6"/>
  <c r="Q253" i="6"/>
  <c r="R253" i="6"/>
  <c r="O254" i="6"/>
  <c r="P254" i="6"/>
  <c r="Q254" i="6"/>
  <c r="R254" i="6"/>
  <c r="O255" i="6"/>
  <c r="P255" i="6"/>
  <c r="Q255" i="6"/>
  <c r="R255" i="6"/>
  <c r="O256" i="6"/>
  <c r="P256" i="6"/>
  <c r="Q256" i="6"/>
  <c r="R256" i="6"/>
  <c r="O257" i="6"/>
  <c r="P257" i="6"/>
  <c r="Q257" i="6"/>
  <c r="R257" i="6"/>
  <c r="O258" i="6"/>
  <c r="P258" i="6"/>
  <c r="Q258" i="6"/>
  <c r="R258" i="6"/>
  <c r="O259" i="6"/>
  <c r="P259" i="6"/>
  <c r="Q259" i="6"/>
  <c r="R259" i="6"/>
  <c r="O260" i="6"/>
  <c r="P260" i="6"/>
  <c r="Q260" i="6"/>
  <c r="R260" i="6"/>
  <c r="O261" i="6"/>
  <c r="P261" i="6"/>
  <c r="Q261" i="6"/>
  <c r="R261" i="6"/>
  <c r="O262" i="6"/>
  <c r="P262" i="6"/>
  <c r="Q262" i="6"/>
  <c r="R262" i="6"/>
  <c r="O263" i="6"/>
  <c r="P263" i="6"/>
  <c r="Q263" i="6"/>
  <c r="R263" i="6"/>
  <c r="O264" i="6"/>
  <c r="P264" i="6"/>
  <c r="Q264" i="6"/>
  <c r="R264" i="6"/>
  <c r="O265" i="6"/>
  <c r="P265" i="6"/>
  <c r="Q265" i="6"/>
  <c r="R265" i="6"/>
  <c r="O266" i="6"/>
  <c r="P266" i="6"/>
  <c r="Q266" i="6"/>
  <c r="R266" i="6"/>
  <c r="O267" i="6"/>
  <c r="P267" i="6"/>
  <c r="Q267" i="6"/>
  <c r="R267" i="6"/>
  <c r="O268" i="6"/>
  <c r="P268" i="6"/>
  <c r="Q268" i="6"/>
  <c r="R268" i="6"/>
  <c r="O269" i="6"/>
  <c r="P269" i="6"/>
  <c r="Q269" i="6"/>
  <c r="R269" i="6"/>
  <c r="O270" i="6"/>
  <c r="P270" i="6"/>
  <c r="Q270" i="6"/>
  <c r="R270" i="6"/>
  <c r="O271" i="6"/>
  <c r="P271" i="6"/>
  <c r="Q271" i="6"/>
  <c r="R271" i="6"/>
  <c r="O272" i="6"/>
  <c r="P272" i="6"/>
  <c r="Q272" i="6"/>
  <c r="R272" i="6"/>
  <c r="O273" i="6"/>
  <c r="P273" i="6"/>
  <c r="Q273" i="6"/>
  <c r="R273" i="6"/>
  <c r="O274" i="6"/>
  <c r="P274" i="6"/>
  <c r="Q274" i="6"/>
  <c r="R274" i="6"/>
  <c r="O275" i="6"/>
  <c r="P275" i="6"/>
  <c r="Q275" i="6"/>
  <c r="R275" i="6"/>
  <c r="O276" i="6"/>
  <c r="P276" i="6"/>
  <c r="Q276" i="6"/>
  <c r="R276" i="6"/>
  <c r="O277" i="6"/>
  <c r="P277" i="6"/>
  <c r="Q277" i="6"/>
  <c r="R277" i="6"/>
  <c r="O278" i="6"/>
  <c r="P278" i="6"/>
  <c r="Q278" i="6"/>
  <c r="R278" i="6"/>
  <c r="O279" i="6"/>
  <c r="P279" i="6"/>
  <c r="Q279" i="6"/>
  <c r="R279" i="6"/>
  <c r="O280" i="6"/>
  <c r="P280" i="6"/>
  <c r="Q280" i="6"/>
  <c r="R280" i="6"/>
  <c r="O281" i="6"/>
  <c r="P281" i="6"/>
  <c r="Q281" i="6"/>
  <c r="R281" i="6"/>
  <c r="O282" i="6"/>
  <c r="P282" i="6"/>
  <c r="Q282" i="6"/>
  <c r="R282" i="6"/>
  <c r="O283" i="6"/>
  <c r="P283" i="6"/>
  <c r="Q283" i="6"/>
  <c r="R283" i="6"/>
  <c r="O284" i="6"/>
  <c r="P284" i="6"/>
  <c r="Q284" i="6"/>
  <c r="R284" i="6"/>
  <c r="O285" i="6"/>
  <c r="P285" i="6"/>
  <c r="Q285" i="6"/>
  <c r="R285" i="6"/>
  <c r="O286" i="6"/>
  <c r="P286" i="6"/>
  <c r="Q286" i="6"/>
  <c r="R286" i="6"/>
  <c r="O287" i="6"/>
  <c r="P287" i="6"/>
  <c r="Q287" i="6"/>
  <c r="R287" i="6"/>
  <c r="O288" i="6"/>
  <c r="P288" i="6"/>
  <c r="Q288" i="6"/>
  <c r="R288" i="6"/>
  <c r="O289" i="6"/>
  <c r="P289" i="6"/>
  <c r="Q289" i="6"/>
  <c r="R289" i="6"/>
  <c r="P2" i="6"/>
  <c r="Q2" i="6"/>
  <c r="R2" i="6"/>
  <c r="O2" i="6"/>
  <c r="J2" i="5" l="1"/>
  <c r="K2" i="5"/>
  <c r="L2" i="5"/>
  <c r="M2" i="5"/>
  <c r="J3" i="5"/>
  <c r="K3" i="5"/>
  <c r="L3" i="5"/>
  <c r="M3" i="5"/>
  <c r="J4" i="5"/>
  <c r="K4" i="5"/>
  <c r="L4" i="5"/>
  <c r="M4" i="5"/>
  <c r="J5" i="5"/>
  <c r="K5" i="5"/>
  <c r="L5" i="5"/>
  <c r="M5" i="5"/>
  <c r="J6" i="5"/>
  <c r="K6" i="5"/>
  <c r="L6" i="5"/>
  <c r="M6" i="5"/>
  <c r="J7" i="5"/>
  <c r="K7" i="5"/>
  <c r="L7" i="5"/>
  <c r="M7" i="5"/>
  <c r="J8" i="5"/>
  <c r="K8" i="5"/>
  <c r="L8" i="5"/>
  <c r="M8" i="5"/>
  <c r="J9" i="5"/>
  <c r="K9" i="5"/>
  <c r="L9" i="5"/>
  <c r="M9" i="5"/>
  <c r="J10" i="5"/>
  <c r="K10" i="5"/>
  <c r="L10" i="5"/>
  <c r="M10" i="5"/>
  <c r="J11" i="5"/>
  <c r="K11" i="5"/>
  <c r="L11" i="5"/>
  <c r="M11" i="5"/>
  <c r="J12" i="5"/>
  <c r="K12" i="5"/>
  <c r="L12" i="5"/>
  <c r="M12" i="5"/>
  <c r="J13" i="5"/>
  <c r="K13" i="5"/>
  <c r="L13" i="5"/>
  <c r="M13" i="5"/>
  <c r="J14" i="5"/>
  <c r="K14" i="5"/>
  <c r="L14" i="5"/>
  <c r="M14" i="5"/>
  <c r="J15" i="5"/>
  <c r="K15" i="5"/>
  <c r="L15" i="5"/>
  <c r="M15" i="5"/>
  <c r="J16" i="5"/>
  <c r="K16" i="5"/>
  <c r="L16" i="5"/>
  <c r="M16" i="5"/>
  <c r="J17" i="5"/>
  <c r="K17" i="5"/>
  <c r="L17" i="5"/>
  <c r="M17" i="5"/>
  <c r="J18" i="5"/>
  <c r="K18" i="5"/>
  <c r="L18" i="5"/>
  <c r="M18" i="5"/>
  <c r="J19" i="5"/>
  <c r="K19" i="5"/>
  <c r="L19" i="5"/>
  <c r="M19" i="5"/>
  <c r="J20" i="5"/>
  <c r="K20" i="5"/>
  <c r="L20" i="5"/>
  <c r="M20" i="5"/>
  <c r="J21" i="5"/>
  <c r="K21" i="5"/>
  <c r="L21" i="5"/>
  <c r="M21" i="5"/>
  <c r="J22" i="5"/>
  <c r="K22" i="5"/>
  <c r="L22" i="5"/>
  <c r="M22" i="5"/>
  <c r="J23" i="5"/>
  <c r="K23" i="5"/>
  <c r="L23" i="5"/>
  <c r="M23" i="5"/>
  <c r="J24" i="5"/>
  <c r="K24" i="5"/>
  <c r="L24" i="5"/>
  <c r="M24" i="5"/>
  <c r="J25" i="5"/>
  <c r="K25" i="5"/>
  <c r="L25" i="5"/>
  <c r="M25" i="5"/>
  <c r="J26" i="5"/>
  <c r="K26" i="5"/>
  <c r="L26" i="5"/>
  <c r="M26" i="5"/>
  <c r="J27" i="5"/>
  <c r="K27" i="5"/>
  <c r="L27" i="5"/>
  <c r="M27" i="5"/>
  <c r="J28" i="5"/>
  <c r="K28" i="5"/>
  <c r="L28" i="5"/>
  <c r="M28" i="5"/>
  <c r="J29" i="5"/>
  <c r="K29" i="5"/>
  <c r="L29" i="5"/>
  <c r="M29" i="5"/>
  <c r="J30" i="5"/>
  <c r="K30" i="5"/>
  <c r="L30" i="5"/>
  <c r="M30" i="5"/>
  <c r="J31" i="5"/>
  <c r="K31" i="5"/>
  <c r="L31" i="5"/>
  <c r="M31" i="5"/>
  <c r="J32" i="5"/>
  <c r="K32" i="5"/>
  <c r="L32" i="5"/>
  <c r="M32" i="5"/>
  <c r="J33" i="5"/>
  <c r="K33" i="5"/>
  <c r="L33" i="5"/>
  <c r="M33" i="5"/>
  <c r="J34" i="5"/>
  <c r="K34" i="5"/>
  <c r="L34" i="5"/>
  <c r="M34" i="5"/>
  <c r="J35" i="5"/>
  <c r="K35" i="5"/>
  <c r="L35" i="5"/>
  <c r="M35" i="5"/>
  <c r="J36" i="5"/>
  <c r="K36" i="5"/>
  <c r="L36" i="5"/>
  <c r="M36" i="5"/>
  <c r="J37" i="5"/>
  <c r="K37" i="5"/>
  <c r="L37" i="5"/>
  <c r="M37" i="5"/>
  <c r="J38" i="5"/>
  <c r="K38" i="5"/>
  <c r="L38" i="5"/>
  <c r="M38" i="5"/>
  <c r="J39" i="5"/>
  <c r="K39" i="5"/>
  <c r="L39" i="5"/>
  <c r="M39" i="5"/>
  <c r="J40" i="5"/>
  <c r="K40" i="5"/>
  <c r="L40" i="5"/>
  <c r="M40" i="5"/>
  <c r="J41" i="5"/>
  <c r="K41" i="5"/>
  <c r="L41" i="5"/>
  <c r="M41" i="5"/>
  <c r="J42" i="5"/>
  <c r="K42" i="5"/>
  <c r="L42" i="5"/>
  <c r="M42" i="5"/>
  <c r="J43" i="5"/>
  <c r="K43" i="5"/>
  <c r="L43" i="5"/>
  <c r="M43" i="5"/>
  <c r="J44" i="5"/>
  <c r="K44" i="5"/>
  <c r="L44" i="5"/>
  <c r="M44" i="5"/>
  <c r="J45" i="5"/>
  <c r="K45" i="5"/>
  <c r="L45" i="5"/>
  <c r="M45" i="5"/>
  <c r="J46" i="5"/>
  <c r="K46" i="5"/>
  <c r="L46" i="5"/>
  <c r="M46" i="5"/>
  <c r="J47" i="5"/>
  <c r="K47" i="5"/>
  <c r="L47" i="5"/>
  <c r="M47" i="5"/>
  <c r="J48" i="5"/>
  <c r="K48" i="5"/>
  <c r="L48" i="5"/>
  <c r="M48" i="5"/>
  <c r="J49" i="5"/>
  <c r="K49" i="5"/>
  <c r="L49" i="5"/>
  <c r="M49" i="5"/>
  <c r="J50" i="5"/>
  <c r="K50" i="5"/>
  <c r="L50" i="5"/>
  <c r="M50" i="5"/>
  <c r="J51" i="5"/>
  <c r="K51" i="5"/>
  <c r="L51" i="5"/>
  <c r="M51" i="5"/>
  <c r="J52" i="5"/>
  <c r="K52" i="5"/>
  <c r="L52" i="5"/>
  <c r="M52" i="5"/>
  <c r="J53" i="5"/>
  <c r="K53" i="5"/>
  <c r="L53" i="5"/>
  <c r="M53" i="5"/>
  <c r="J54" i="5"/>
  <c r="K54" i="5"/>
  <c r="L54" i="5"/>
  <c r="M54" i="5"/>
  <c r="J55" i="5"/>
  <c r="K55" i="5"/>
  <c r="L55" i="5"/>
  <c r="M55" i="5"/>
  <c r="J56" i="5"/>
  <c r="K56" i="5"/>
  <c r="L56" i="5"/>
  <c r="M56" i="5"/>
  <c r="J57" i="5"/>
  <c r="K57" i="5"/>
  <c r="L57" i="5"/>
  <c r="M57" i="5"/>
  <c r="J58" i="5"/>
  <c r="K58" i="5"/>
  <c r="L58" i="5"/>
  <c r="M58" i="5"/>
  <c r="J59" i="5"/>
  <c r="K59" i="5"/>
  <c r="L59" i="5"/>
  <c r="M59" i="5"/>
  <c r="J60" i="5"/>
  <c r="K60" i="5"/>
  <c r="L60" i="5"/>
  <c r="M60" i="5"/>
  <c r="J61" i="5"/>
  <c r="K61" i="5"/>
  <c r="L61" i="5"/>
  <c r="M61" i="5"/>
  <c r="J62" i="5"/>
  <c r="K62" i="5"/>
  <c r="L62" i="5"/>
  <c r="M62" i="5"/>
  <c r="J63" i="5"/>
  <c r="K63" i="5"/>
  <c r="L63" i="5"/>
  <c r="M63" i="5"/>
  <c r="J64" i="5"/>
  <c r="K64" i="5"/>
  <c r="L64" i="5"/>
  <c r="M64" i="5"/>
  <c r="J65" i="5"/>
  <c r="K65" i="5"/>
  <c r="L65" i="5"/>
  <c r="M65" i="5"/>
  <c r="J66" i="5"/>
  <c r="K66" i="5"/>
  <c r="L66" i="5"/>
  <c r="M66" i="5"/>
  <c r="J67" i="5"/>
  <c r="K67" i="5"/>
  <c r="L67" i="5"/>
  <c r="M67" i="5"/>
  <c r="J68" i="5"/>
  <c r="K68" i="5"/>
  <c r="L68" i="5"/>
  <c r="M68" i="5"/>
  <c r="J69" i="5"/>
  <c r="K69" i="5"/>
  <c r="L69" i="5"/>
  <c r="M69" i="5"/>
  <c r="J70" i="5"/>
  <c r="K70" i="5"/>
  <c r="L70" i="5"/>
  <c r="M70" i="5"/>
  <c r="J71" i="5"/>
  <c r="K71" i="5"/>
  <c r="L71" i="5"/>
  <c r="M71" i="5"/>
  <c r="J72" i="5"/>
  <c r="K72" i="5"/>
  <c r="L72" i="5"/>
  <c r="M72" i="5"/>
  <c r="J73" i="5"/>
  <c r="K73" i="5"/>
  <c r="L73" i="5"/>
  <c r="M73" i="5"/>
  <c r="J74" i="5"/>
  <c r="K74" i="5"/>
  <c r="L74" i="5"/>
  <c r="M74" i="5"/>
  <c r="J75" i="5"/>
  <c r="K75" i="5"/>
  <c r="L75" i="5"/>
  <c r="M75" i="5"/>
  <c r="J76" i="5"/>
  <c r="K76" i="5"/>
  <c r="L76" i="5"/>
  <c r="M76" i="5"/>
  <c r="J77" i="5"/>
  <c r="K77" i="5"/>
  <c r="L77" i="5"/>
  <c r="M77" i="5"/>
  <c r="J78" i="5"/>
  <c r="K78" i="5"/>
  <c r="L78" i="5"/>
  <c r="M78" i="5"/>
  <c r="J79" i="5"/>
  <c r="K79" i="5"/>
  <c r="L79" i="5"/>
  <c r="M79" i="5"/>
  <c r="J80" i="5"/>
  <c r="K80" i="5"/>
  <c r="L80" i="5"/>
  <c r="M80" i="5"/>
  <c r="J81" i="5"/>
  <c r="K81" i="5"/>
  <c r="L81" i="5"/>
  <c r="M81" i="5"/>
  <c r="J82" i="5"/>
  <c r="K82" i="5"/>
  <c r="L82" i="5"/>
  <c r="M82" i="5"/>
  <c r="J83" i="5"/>
  <c r="K83" i="5"/>
  <c r="L83" i="5"/>
  <c r="M83" i="5"/>
  <c r="J84" i="5"/>
  <c r="K84" i="5"/>
  <c r="L84" i="5"/>
  <c r="M84" i="5"/>
  <c r="J85" i="5"/>
  <c r="K85" i="5"/>
  <c r="L85" i="5"/>
  <c r="M85" i="5"/>
  <c r="J86" i="5"/>
  <c r="K86" i="5"/>
  <c r="L86" i="5"/>
  <c r="M86" i="5"/>
  <c r="J87" i="5"/>
  <c r="K87" i="5"/>
  <c r="L87" i="5"/>
  <c r="M87" i="5"/>
  <c r="J88" i="5"/>
  <c r="K88" i="5"/>
  <c r="L88" i="5"/>
  <c r="M88" i="5"/>
  <c r="J89" i="5"/>
  <c r="K89" i="5"/>
  <c r="L89" i="5"/>
  <c r="M89" i="5"/>
  <c r="J90" i="5"/>
  <c r="K90" i="5"/>
  <c r="L90" i="5"/>
  <c r="M90" i="5"/>
  <c r="J91" i="5"/>
  <c r="K91" i="5"/>
  <c r="L91" i="5"/>
  <c r="M91" i="5"/>
  <c r="J92" i="5"/>
  <c r="K92" i="5"/>
  <c r="L92" i="5"/>
  <c r="M92" i="5"/>
  <c r="J93" i="5"/>
  <c r="K93" i="5"/>
  <c r="L93" i="5"/>
  <c r="M93" i="5"/>
  <c r="J94" i="5"/>
  <c r="K94" i="5"/>
  <c r="L94" i="5"/>
  <c r="M94" i="5"/>
  <c r="J95" i="5"/>
  <c r="K95" i="5"/>
  <c r="L95" i="5"/>
  <c r="M95" i="5"/>
  <c r="J96" i="5"/>
  <c r="K96" i="5"/>
  <c r="L96" i="5"/>
  <c r="M96" i="5"/>
  <c r="J97" i="5"/>
  <c r="K97" i="5"/>
  <c r="L97" i="5"/>
  <c r="M97" i="5"/>
  <c r="J98" i="5"/>
  <c r="K98" i="5"/>
  <c r="L98" i="5"/>
  <c r="M98" i="5"/>
  <c r="J99" i="5"/>
  <c r="K99" i="5"/>
  <c r="L99" i="5"/>
  <c r="M99" i="5"/>
  <c r="J100" i="5"/>
  <c r="K100" i="5"/>
  <c r="L100" i="5"/>
  <c r="M100" i="5"/>
  <c r="J101" i="5"/>
  <c r="K101" i="5"/>
  <c r="L101" i="5"/>
  <c r="M101" i="5"/>
  <c r="J102" i="5"/>
  <c r="K102" i="5"/>
  <c r="L102" i="5"/>
  <c r="M102" i="5"/>
  <c r="J103" i="5"/>
  <c r="K103" i="5"/>
  <c r="L103" i="5"/>
  <c r="M103" i="5"/>
  <c r="J104" i="5"/>
  <c r="K104" i="5"/>
  <c r="L104" i="5"/>
  <c r="M104" i="5"/>
  <c r="J105" i="5"/>
  <c r="K105" i="5"/>
  <c r="L105" i="5"/>
  <c r="M105" i="5"/>
  <c r="J106" i="5"/>
  <c r="K106" i="5"/>
  <c r="L106" i="5"/>
  <c r="M106" i="5"/>
  <c r="J107" i="5"/>
  <c r="K107" i="5"/>
  <c r="L107" i="5"/>
  <c r="M107" i="5"/>
  <c r="J108" i="5"/>
  <c r="K108" i="5"/>
  <c r="L108" i="5"/>
  <c r="M108" i="5"/>
  <c r="J109" i="5"/>
  <c r="K109" i="5"/>
  <c r="L109" i="5"/>
  <c r="M109" i="5"/>
  <c r="J110" i="5"/>
  <c r="K110" i="5"/>
  <c r="L110" i="5"/>
  <c r="M110" i="5"/>
  <c r="J111" i="5"/>
  <c r="K111" i="5"/>
  <c r="L111" i="5"/>
  <c r="M111" i="5"/>
  <c r="J112" i="5"/>
  <c r="K112" i="5"/>
  <c r="L112" i="5"/>
  <c r="M112" i="5"/>
  <c r="J113" i="5"/>
  <c r="K113" i="5"/>
  <c r="L113" i="5"/>
  <c r="M113" i="5"/>
  <c r="J114" i="5"/>
  <c r="K114" i="5"/>
  <c r="L114" i="5"/>
  <c r="M114" i="5"/>
  <c r="J115" i="5"/>
  <c r="K115" i="5"/>
  <c r="L115" i="5"/>
  <c r="M115" i="5"/>
  <c r="J116" i="5"/>
  <c r="K116" i="5"/>
  <c r="L116" i="5"/>
  <c r="M116" i="5"/>
  <c r="J117" i="5"/>
  <c r="K117" i="5"/>
  <c r="L117" i="5"/>
  <c r="M117" i="5"/>
  <c r="J118" i="5"/>
  <c r="K118" i="5"/>
  <c r="L118" i="5"/>
  <c r="M118" i="5"/>
  <c r="J119" i="5"/>
  <c r="K119" i="5"/>
  <c r="L119" i="5"/>
  <c r="M119" i="5"/>
  <c r="J120" i="5"/>
  <c r="K120" i="5"/>
  <c r="L120" i="5"/>
  <c r="M120" i="5"/>
  <c r="J121" i="5"/>
  <c r="K121" i="5"/>
  <c r="L121" i="5"/>
  <c r="M121" i="5"/>
  <c r="J122" i="5"/>
  <c r="K122" i="5"/>
  <c r="L122" i="5"/>
  <c r="M122" i="5"/>
  <c r="J123" i="5"/>
  <c r="K123" i="5"/>
  <c r="L123" i="5"/>
  <c r="M123" i="5"/>
  <c r="J124" i="5"/>
  <c r="K124" i="5"/>
  <c r="L124" i="5"/>
  <c r="M124" i="5"/>
  <c r="J125" i="5"/>
  <c r="K125" i="5"/>
  <c r="L125" i="5"/>
  <c r="M125" i="5"/>
  <c r="J126" i="5"/>
  <c r="K126" i="5"/>
  <c r="L126" i="5"/>
  <c r="M126" i="5"/>
  <c r="J127" i="5"/>
  <c r="K127" i="5"/>
  <c r="L127" i="5"/>
  <c r="M127" i="5"/>
  <c r="J128" i="5"/>
  <c r="K128" i="5"/>
  <c r="L128" i="5"/>
  <c r="M128" i="5"/>
  <c r="J129" i="5"/>
  <c r="K129" i="5"/>
  <c r="L129" i="5"/>
  <c r="M129" i="5"/>
  <c r="J130" i="5"/>
  <c r="K130" i="5"/>
  <c r="L130" i="5"/>
  <c r="M130" i="5"/>
  <c r="J131" i="5"/>
  <c r="K131" i="5"/>
  <c r="L131" i="5"/>
  <c r="M131" i="5"/>
  <c r="J132" i="5"/>
  <c r="K132" i="5"/>
  <c r="L132" i="5"/>
  <c r="M132" i="5"/>
  <c r="J133" i="5"/>
  <c r="K133" i="5"/>
  <c r="L133" i="5"/>
  <c r="M133" i="5"/>
  <c r="J134" i="5"/>
  <c r="K134" i="5"/>
  <c r="L134" i="5"/>
  <c r="M134" i="5"/>
  <c r="J135" i="5"/>
  <c r="K135" i="5"/>
  <c r="L135" i="5"/>
  <c r="M135" i="5"/>
  <c r="J136" i="5"/>
  <c r="K136" i="5"/>
  <c r="L136" i="5"/>
  <c r="M136" i="5"/>
  <c r="J137" i="5"/>
  <c r="K137" i="5"/>
  <c r="L137" i="5"/>
  <c r="M137" i="5"/>
  <c r="J138" i="5"/>
  <c r="K138" i="5"/>
  <c r="L138" i="5"/>
  <c r="M138" i="5"/>
  <c r="J139" i="5"/>
  <c r="K139" i="5"/>
  <c r="L139" i="5"/>
  <c r="M139" i="5"/>
  <c r="J140" i="5"/>
  <c r="K140" i="5"/>
  <c r="L140" i="5"/>
  <c r="M140" i="5"/>
  <c r="J141" i="5"/>
  <c r="K141" i="5"/>
  <c r="L141" i="5"/>
  <c r="M141" i="5"/>
  <c r="J142" i="5"/>
  <c r="K142" i="5"/>
  <c r="L142" i="5"/>
  <c r="M142" i="5"/>
  <c r="J143" i="5"/>
  <c r="K143" i="5"/>
  <c r="L143" i="5"/>
  <c r="M143" i="5"/>
  <c r="J144" i="5"/>
  <c r="K144" i="5"/>
  <c r="L144" i="5"/>
  <c r="M144" i="5"/>
  <c r="J145" i="5"/>
  <c r="K145" i="5"/>
  <c r="L145" i="5"/>
  <c r="M145" i="5"/>
  <c r="J146" i="5"/>
  <c r="K146" i="5"/>
  <c r="L146" i="5"/>
  <c r="M146" i="5"/>
  <c r="J147" i="5"/>
  <c r="K147" i="5"/>
  <c r="L147" i="5"/>
  <c r="M147" i="5"/>
  <c r="J148" i="5"/>
  <c r="K148" i="5"/>
  <c r="L148" i="5"/>
  <c r="M148" i="5"/>
  <c r="J149" i="5"/>
  <c r="K149" i="5"/>
  <c r="L149" i="5"/>
  <c r="M149" i="5"/>
  <c r="J150" i="5"/>
  <c r="K150" i="5"/>
  <c r="L150" i="5"/>
  <c r="M150" i="5"/>
  <c r="J151" i="5"/>
  <c r="K151" i="5"/>
  <c r="L151" i="5"/>
  <c r="M151" i="5"/>
  <c r="J152" i="5"/>
  <c r="K152" i="5"/>
  <c r="L152" i="5"/>
  <c r="M152" i="5"/>
  <c r="J153" i="5"/>
  <c r="K153" i="5"/>
  <c r="L153" i="5"/>
  <c r="M153" i="5"/>
  <c r="J154" i="5"/>
  <c r="K154" i="5"/>
  <c r="L154" i="5"/>
  <c r="M154" i="5"/>
  <c r="J155" i="5"/>
  <c r="K155" i="5"/>
  <c r="L155" i="5"/>
  <c r="M155" i="5"/>
  <c r="J156" i="5"/>
  <c r="K156" i="5"/>
  <c r="L156" i="5"/>
  <c r="M156" i="5"/>
  <c r="J157" i="5"/>
  <c r="K157" i="5"/>
  <c r="L157" i="5"/>
  <c r="M157" i="5"/>
  <c r="J158" i="5"/>
  <c r="K158" i="5"/>
  <c r="L158" i="5"/>
  <c r="M158" i="5"/>
  <c r="J159" i="5"/>
  <c r="K159" i="5"/>
  <c r="L159" i="5"/>
  <c r="M159" i="5"/>
  <c r="J160" i="5"/>
  <c r="K160" i="5"/>
  <c r="L160" i="5"/>
  <c r="M160" i="5"/>
  <c r="J161" i="5"/>
  <c r="K161" i="5"/>
  <c r="L161" i="5"/>
  <c r="M161" i="5"/>
  <c r="J162" i="5"/>
  <c r="K162" i="5"/>
  <c r="L162" i="5"/>
  <c r="M162" i="5"/>
  <c r="J163" i="5"/>
  <c r="K163" i="5"/>
  <c r="L163" i="5"/>
  <c r="M163" i="5"/>
  <c r="J164" i="5"/>
  <c r="K164" i="5"/>
  <c r="L164" i="5"/>
  <c r="M164" i="5"/>
  <c r="J165" i="5"/>
  <c r="K165" i="5"/>
  <c r="L165" i="5"/>
  <c r="M165" i="5"/>
  <c r="J166" i="5"/>
  <c r="K166" i="5"/>
  <c r="L166" i="5"/>
  <c r="M166" i="5"/>
  <c r="J167" i="5"/>
  <c r="K167" i="5"/>
  <c r="L167" i="5"/>
  <c r="M167" i="5"/>
  <c r="J168" i="5"/>
  <c r="K168" i="5"/>
  <c r="L168" i="5"/>
  <c r="M168" i="5"/>
  <c r="J169" i="5"/>
  <c r="K169" i="5"/>
  <c r="L169" i="5"/>
  <c r="M169" i="5"/>
  <c r="J170" i="5"/>
  <c r="K170" i="5"/>
  <c r="L170" i="5"/>
  <c r="M170" i="5"/>
  <c r="J171" i="5"/>
  <c r="K171" i="5"/>
  <c r="L171" i="5"/>
  <c r="M171" i="5"/>
  <c r="J172" i="5"/>
  <c r="K172" i="5"/>
  <c r="L172" i="5"/>
  <c r="M172" i="5"/>
  <c r="J173" i="5"/>
  <c r="K173" i="5"/>
  <c r="L173" i="5"/>
  <c r="M173" i="5"/>
  <c r="J174" i="5"/>
  <c r="K174" i="5"/>
  <c r="L174" i="5"/>
  <c r="M174" i="5"/>
  <c r="J175" i="5"/>
  <c r="K175" i="5"/>
  <c r="L175" i="5"/>
  <c r="M175" i="5"/>
  <c r="J176" i="5"/>
  <c r="K176" i="5"/>
  <c r="L176" i="5"/>
  <c r="M176" i="5"/>
  <c r="J177" i="5"/>
  <c r="K177" i="5"/>
  <c r="L177" i="5"/>
  <c r="M177" i="5"/>
  <c r="J178" i="5"/>
  <c r="K178" i="5"/>
  <c r="L178" i="5"/>
  <c r="M178" i="5"/>
  <c r="J179" i="5"/>
  <c r="K179" i="5"/>
  <c r="L179" i="5"/>
  <c r="M179" i="5"/>
  <c r="J180" i="5"/>
  <c r="K180" i="5"/>
  <c r="L180" i="5"/>
  <c r="M180" i="5"/>
  <c r="J181" i="5"/>
  <c r="K181" i="5"/>
  <c r="L181" i="5"/>
  <c r="M181" i="5"/>
  <c r="J182" i="5"/>
  <c r="K182" i="5"/>
  <c r="L182" i="5"/>
  <c r="M182" i="5"/>
  <c r="J183" i="5"/>
  <c r="K183" i="5"/>
  <c r="L183" i="5"/>
  <c r="M183" i="5"/>
  <c r="J184" i="5"/>
  <c r="K184" i="5"/>
  <c r="L184" i="5"/>
  <c r="M184" i="5"/>
  <c r="J185" i="5"/>
  <c r="K185" i="5"/>
  <c r="L185" i="5"/>
  <c r="M185" i="5"/>
  <c r="J186" i="5"/>
  <c r="K186" i="5"/>
  <c r="L186" i="5"/>
  <c r="M186" i="5"/>
  <c r="J187" i="5"/>
  <c r="K187" i="5"/>
  <c r="L187" i="5"/>
  <c r="M187" i="5"/>
  <c r="J188" i="5"/>
  <c r="K188" i="5"/>
  <c r="L188" i="5"/>
  <c r="M188" i="5"/>
  <c r="J189" i="5"/>
  <c r="K189" i="5"/>
  <c r="L189" i="5"/>
  <c r="M189" i="5"/>
  <c r="J190" i="5"/>
  <c r="K190" i="5"/>
  <c r="L190" i="5"/>
  <c r="M190" i="5"/>
  <c r="J191" i="5"/>
  <c r="K191" i="5"/>
  <c r="L191" i="5"/>
  <c r="M191" i="5"/>
  <c r="J192" i="5"/>
  <c r="K192" i="5"/>
  <c r="L192" i="5"/>
  <c r="M192" i="5"/>
  <c r="J193" i="5"/>
  <c r="K193" i="5"/>
  <c r="L193" i="5"/>
  <c r="M193" i="5"/>
  <c r="J194" i="5"/>
  <c r="K194" i="5"/>
  <c r="L194" i="5"/>
  <c r="M194" i="5"/>
  <c r="J195" i="5"/>
  <c r="K195" i="5"/>
  <c r="L195" i="5"/>
  <c r="M195" i="5"/>
  <c r="J196" i="5"/>
  <c r="K196" i="5"/>
  <c r="L196" i="5"/>
  <c r="M196" i="5"/>
  <c r="J197" i="5"/>
  <c r="K197" i="5"/>
  <c r="L197" i="5"/>
  <c r="M197" i="5"/>
  <c r="J198" i="5"/>
  <c r="K198" i="5"/>
  <c r="L198" i="5"/>
  <c r="M198" i="5"/>
  <c r="J199" i="5"/>
  <c r="K199" i="5"/>
  <c r="L199" i="5"/>
  <c r="M199" i="5"/>
  <c r="J200" i="5"/>
  <c r="K200" i="5"/>
  <c r="L200" i="5"/>
  <c r="M200" i="5"/>
  <c r="J201" i="5"/>
  <c r="K201" i="5"/>
  <c r="L201" i="5"/>
  <c r="M201" i="5"/>
  <c r="J202" i="5"/>
  <c r="K202" i="5"/>
  <c r="L202" i="5"/>
  <c r="M202" i="5"/>
  <c r="J203" i="5"/>
  <c r="K203" i="5"/>
  <c r="L203" i="5"/>
  <c r="M203" i="5"/>
  <c r="J204" i="5"/>
  <c r="K204" i="5"/>
  <c r="L204" i="5"/>
  <c r="M204" i="5"/>
  <c r="J205" i="5"/>
  <c r="K205" i="5"/>
  <c r="L205" i="5"/>
  <c r="M205" i="5"/>
  <c r="J206" i="5"/>
  <c r="K206" i="5"/>
  <c r="L206" i="5"/>
  <c r="M206" i="5"/>
  <c r="J207" i="5"/>
  <c r="K207" i="5"/>
  <c r="L207" i="5"/>
  <c r="M207" i="5"/>
  <c r="J208" i="5"/>
  <c r="K208" i="5"/>
  <c r="L208" i="5"/>
  <c r="M208" i="5"/>
  <c r="J209" i="5"/>
  <c r="K209" i="5"/>
  <c r="L209" i="5"/>
  <c r="M209" i="5"/>
  <c r="J210" i="5"/>
  <c r="K210" i="5"/>
  <c r="L210" i="5"/>
  <c r="M210" i="5"/>
  <c r="J211" i="5"/>
  <c r="K211" i="5"/>
  <c r="L211" i="5"/>
  <c r="M211" i="5"/>
  <c r="J212" i="5"/>
  <c r="K212" i="5"/>
  <c r="L212" i="5"/>
  <c r="M212" i="5"/>
  <c r="J213" i="5"/>
  <c r="K213" i="5"/>
  <c r="L213" i="5"/>
  <c r="M213" i="5"/>
  <c r="J214" i="5"/>
  <c r="K214" i="5"/>
  <c r="L214" i="5"/>
  <c r="M214" i="5"/>
  <c r="J215" i="5"/>
  <c r="K215" i="5"/>
  <c r="L215" i="5"/>
  <c r="M215" i="5"/>
  <c r="J216" i="5"/>
  <c r="K216" i="5"/>
  <c r="L216" i="5"/>
  <c r="M216" i="5"/>
  <c r="J217" i="5"/>
  <c r="K217" i="5"/>
  <c r="L217" i="5"/>
  <c r="M217" i="5"/>
  <c r="J218" i="5"/>
  <c r="K218" i="5"/>
  <c r="L218" i="5"/>
  <c r="M218" i="5"/>
  <c r="J219" i="5"/>
  <c r="K219" i="5"/>
  <c r="L219" i="5"/>
  <c r="M219" i="5"/>
  <c r="J220" i="5"/>
  <c r="K220" i="5"/>
  <c r="L220" i="5"/>
  <c r="M220" i="5"/>
  <c r="J221" i="5"/>
  <c r="K221" i="5"/>
  <c r="L221" i="5"/>
  <c r="M221" i="5"/>
  <c r="J222" i="5"/>
  <c r="K222" i="5"/>
  <c r="L222" i="5"/>
  <c r="M222" i="5"/>
  <c r="J223" i="5"/>
  <c r="K223" i="5"/>
  <c r="L223" i="5"/>
  <c r="M223" i="5"/>
  <c r="J224" i="5"/>
  <c r="K224" i="5"/>
  <c r="L224" i="5"/>
  <c r="M224" i="5"/>
  <c r="J225" i="5"/>
  <c r="K225" i="5"/>
  <c r="L225" i="5"/>
  <c r="M225" i="5"/>
  <c r="J226" i="5"/>
  <c r="K226" i="5"/>
  <c r="L226" i="5"/>
  <c r="M226" i="5"/>
  <c r="J227" i="5"/>
  <c r="K227" i="5"/>
  <c r="L227" i="5"/>
  <c r="M227" i="5"/>
  <c r="J228" i="5"/>
  <c r="K228" i="5"/>
  <c r="L228" i="5"/>
  <c r="M228" i="5"/>
  <c r="J229" i="5"/>
  <c r="K229" i="5"/>
  <c r="L229" i="5"/>
  <c r="M229" i="5"/>
  <c r="J230" i="5"/>
  <c r="K230" i="5"/>
  <c r="L230" i="5"/>
  <c r="M230" i="5"/>
  <c r="J231" i="5"/>
  <c r="K231" i="5"/>
  <c r="L231" i="5"/>
  <c r="M231" i="5"/>
  <c r="J232" i="5"/>
  <c r="K232" i="5"/>
  <c r="L232" i="5"/>
  <c r="M232" i="5"/>
  <c r="J233" i="5"/>
  <c r="K233" i="5"/>
  <c r="L233" i="5"/>
  <c r="M233" i="5"/>
  <c r="J234" i="5"/>
  <c r="K234" i="5"/>
  <c r="L234" i="5"/>
  <c r="M234" i="5"/>
  <c r="J235" i="5"/>
  <c r="K235" i="5"/>
  <c r="L235" i="5"/>
  <c r="M235" i="5"/>
  <c r="J236" i="5"/>
  <c r="K236" i="5"/>
  <c r="L236" i="5"/>
  <c r="M236" i="5"/>
  <c r="J237" i="5"/>
  <c r="K237" i="5"/>
  <c r="L237" i="5"/>
  <c r="M237" i="5"/>
  <c r="J238" i="5"/>
  <c r="K238" i="5"/>
  <c r="L238" i="5"/>
  <c r="M238" i="5"/>
  <c r="J239" i="5"/>
  <c r="K239" i="5"/>
  <c r="L239" i="5"/>
  <c r="M239" i="5"/>
  <c r="J240" i="5"/>
  <c r="K240" i="5"/>
  <c r="L240" i="5"/>
  <c r="M240" i="5"/>
  <c r="J241" i="5"/>
  <c r="K241" i="5"/>
  <c r="L241" i="5"/>
  <c r="M241" i="5"/>
  <c r="J242" i="5"/>
  <c r="K242" i="5"/>
  <c r="L242" i="5"/>
  <c r="M242" i="5"/>
  <c r="J243" i="5"/>
  <c r="K243" i="5"/>
  <c r="L243" i="5"/>
  <c r="M243" i="5"/>
  <c r="J244" i="5"/>
  <c r="K244" i="5"/>
  <c r="L244" i="5"/>
  <c r="M244" i="5"/>
  <c r="J245" i="5"/>
  <c r="K245" i="5"/>
  <c r="L245" i="5"/>
  <c r="M245" i="5"/>
  <c r="J246" i="5"/>
  <c r="K246" i="5"/>
  <c r="L246" i="5"/>
  <c r="M246" i="5"/>
  <c r="J247" i="5"/>
  <c r="K247" i="5"/>
  <c r="L247" i="5"/>
  <c r="M247" i="5"/>
  <c r="J248" i="5"/>
  <c r="K248" i="5"/>
  <c r="L248" i="5"/>
  <c r="M248" i="5"/>
  <c r="J249" i="5"/>
  <c r="K249" i="5"/>
  <c r="L249" i="5"/>
  <c r="M249" i="5"/>
  <c r="J250" i="5"/>
  <c r="K250" i="5"/>
  <c r="L250" i="5"/>
  <c r="M250" i="5"/>
  <c r="J251" i="5"/>
  <c r="K251" i="5"/>
  <c r="L251" i="5"/>
  <c r="M251" i="5"/>
  <c r="J252" i="5"/>
  <c r="K252" i="5"/>
  <c r="L252" i="5"/>
  <c r="M252" i="5"/>
  <c r="J253" i="5"/>
  <c r="K253" i="5"/>
  <c r="L253" i="5"/>
  <c r="M253" i="5"/>
  <c r="J254" i="5"/>
  <c r="K254" i="5"/>
  <c r="L254" i="5"/>
  <c r="M254" i="5"/>
  <c r="J255" i="5"/>
  <c r="K255" i="5"/>
  <c r="L255" i="5"/>
  <c r="M255" i="5"/>
  <c r="J256" i="5"/>
  <c r="K256" i="5"/>
  <c r="L256" i="5"/>
  <c r="M256" i="5"/>
  <c r="J257" i="5"/>
  <c r="K257" i="5"/>
  <c r="L257" i="5"/>
  <c r="M257" i="5"/>
  <c r="J258" i="5"/>
  <c r="K258" i="5"/>
  <c r="L258" i="5"/>
  <c r="M258" i="5"/>
  <c r="J259" i="5"/>
  <c r="K259" i="5"/>
  <c r="L259" i="5"/>
  <c r="M259" i="5"/>
  <c r="J260" i="5"/>
  <c r="K260" i="5"/>
  <c r="L260" i="5"/>
  <c r="M260" i="5"/>
  <c r="J261" i="5"/>
  <c r="K261" i="5"/>
  <c r="L261" i="5"/>
  <c r="M261" i="5"/>
  <c r="J262" i="5"/>
  <c r="K262" i="5"/>
  <c r="L262" i="5"/>
  <c r="M262" i="5"/>
  <c r="J263" i="5"/>
  <c r="K263" i="5"/>
  <c r="L263" i="5"/>
  <c r="M263" i="5"/>
  <c r="J264" i="5"/>
  <c r="K264" i="5"/>
  <c r="L264" i="5"/>
  <c r="M264" i="5"/>
  <c r="J265" i="5"/>
  <c r="K265" i="5"/>
  <c r="L265" i="5"/>
  <c r="M265" i="5"/>
  <c r="J266" i="5"/>
  <c r="K266" i="5"/>
  <c r="L266" i="5"/>
  <c r="M266" i="5"/>
  <c r="J267" i="5"/>
  <c r="K267" i="5"/>
  <c r="L267" i="5"/>
  <c r="M267" i="5"/>
  <c r="J268" i="5"/>
  <c r="K268" i="5"/>
  <c r="L268" i="5"/>
  <c r="M268" i="5"/>
  <c r="J269" i="5"/>
  <c r="K269" i="5"/>
  <c r="L269" i="5"/>
  <c r="M269" i="5"/>
  <c r="J270" i="5"/>
  <c r="K270" i="5"/>
  <c r="L270" i="5"/>
  <c r="M270" i="5"/>
  <c r="J271" i="5"/>
  <c r="K271" i="5"/>
  <c r="L271" i="5"/>
  <c r="M271" i="5"/>
  <c r="J272" i="5"/>
  <c r="K272" i="5"/>
  <c r="L272" i="5"/>
  <c r="M272" i="5"/>
  <c r="J273" i="5"/>
  <c r="K273" i="5"/>
  <c r="L273" i="5"/>
  <c r="M273" i="5"/>
  <c r="J274" i="5"/>
  <c r="K274" i="5"/>
  <c r="L274" i="5"/>
  <c r="M274" i="5"/>
  <c r="J275" i="5"/>
  <c r="K275" i="5"/>
  <c r="L275" i="5"/>
  <c r="M275" i="5"/>
  <c r="J276" i="5"/>
  <c r="K276" i="5"/>
  <c r="L276" i="5"/>
  <c r="M276" i="5"/>
  <c r="J277" i="5"/>
  <c r="K277" i="5"/>
  <c r="L277" i="5"/>
  <c r="M277" i="5"/>
  <c r="J278" i="5"/>
  <c r="K278" i="5"/>
  <c r="L278" i="5"/>
  <c r="M278" i="5"/>
  <c r="J279" i="5"/>
  <c r="K279" i="5"/>
  <c r="L279" i="5"/>
  <c r="M279" i="5"/>
  <c r="J280" i="5"/>
  <c r="K280" i="5"/>
  <c r="L280" i="5"/>
  <c r="M280" i="5"/>
  <c r="J281" i="5"/>
  <c r="K281" i="5"/>
  <c r="L281" i="5"/>
  <c r="M281" i="5"/>
  <c r="J282" i="5"/>
  <c r="K282" i="5"/>
  <c r="L282" i="5"/>
  <c r="M282" i="5"/>
  <c r="J283" i="5"/>
  <c r="K283" i="5"/>
  <c r="L283" i="5"/>
  <c r="M283" i="5"/>
  <c r="J284" i="5"/>
  <c r="K284" i="5"/>
  <c r="L284" i="5"/>
  <c r="M284" i="5"/>
  <c r="J285" i="5"/>
  <c r="K285" i="5"/>
  <c r="L285" i="5"/>
  <c r="M285" i="5"/>
  <c r="J286" i="5"/>
  <c r="K286" i="5"/>
  <c r="L286" i="5"/>
  <c r="M286" i="5"/>
  <c r="J287" i="5"/>
  <c r="K287" i="5"/>
  <c r="L287" i="5"/>
  <c r="M287" i="5"/>
  <c r="J288" i="5"/>
  <c r="K288" i="5"/>
  <c r="L288" i="5"/>
  <c r="M288" i="5"/>
  <c r="J289" i="5"/>
  <c r="K289" i="5"/>
  <c r="L289" i="5"/>
  <c r="M289" i="5"/>
  <c r="J290" i="5"/>
  <c r="K290" i="5"/>
  <c r="L290" i="5"/>
  <c r="M290" i="5"/>
  <c r="J291" i="5"/>
  <c r="K291" i="5"/>
  <c r="L291" i="5"/>
  <c r="M291" i="5"/>
  <c r="J292" i="5"/>
  <c r="K292" i="5"/>
  <c r="L292" i="5"/>
  <c r="M292" i="5"/>
  <c r="J293" i="5"/>
  <c r="K293" i="5"/>
  <c r="L293" i="5"/>
  <c r="M293" i="5"/>
  <c r="J294" i="5"/>
  <c r="K294" i="5"/>
  <c r="L294" i="5"/>
  <c r="M294" i="5"/>
  <c r="J295" i="5"/>
  <c r="K295" i="5"/>
  <c r="L295" i="5"/>
  <c r="M295" i="5"/>
  <c r="J296" i="5"/>
  <c r="K296" i="5"/>
  <c r="L296" i="5"/>
  <c r="M296" i="5"/>
  <c r="J297" i="5"/>
  <c r="K297" i="5"/>
  <c r="L297" i="5"/>
  <c r="M297" i="5"/>
  <c r="J298" i="5"/>
  <c r="K298" i="5"/>
  <c r="L298" i="5"/>
  <c r="M298" i="5"/>
  <c r="J299" i="5"/>
  <c r="K299" i="5"/>
  <c r="L299" i="5"/>
  <c r="M299" i="5"/>
  <c r="J300" i="5"/>
  <c r="K300" i="5"/>
  <c r="L300" i="5"/>
  <c r="M300" i="5"/>
  <c r="J301" i="5"/>
  <c r="K301" i="5"/>
  <c r="L301" i="5"/>
  <c r="M301" i="5"/>
  <c r="J302" i="5"/>
  <c r="K302" i="5"/>
  <c r="L302" i="5"/>
  <c r="M302" i="5"/>
  <c r="J303" i="5"/>
  <c r="K303" i="5"/>
  <c r="L303" i="5"/>
  <c r="M303" i="5"/>
  <c r="J304" i="5"/>
  <c r="K304" i="5"/>
  <c r="L304" i="5"/>
  <c r="M304" i="5"/>
  <c r="J305" i="5"/>
  <c r="K305" i="5"/>
  <c r="L305" i="5"/>
  <c r="M305" i="5"/>
  <c r="J306" i="5"/>
  <c r="K306" i="5"/>
  <c r="L306" i="5"/>
  <c r="M306" i="5"/>
  <c r="J307" i="5"/>
  <c r="K307" i="5"/>
  <c r="L307" i="5"/>
  <c r="M307" i="5"/>
  <c r="J308" i="5"/>
  <c r="K308" i="5"/>
  <c r="L308" i="5"/>
  <c r="M308" i="5"/>
  <c r="J309" i="5"/>
  <c r="K309" i="5"/>
  <c r="L309" i="5"/>
  <c r="M309" i="5"/>
  <c r="J310" i="5"/>
  <c r="K310" i="5"/>
  <c r="L310" i="5"/>
  <c r="M310" i="5"/>
  <c r="J311" i="5"/>
  <c r="K311" i="5"/>
  <c r="L311" i="5"/>
  <c r="M311" i="5"/>
  <c r="J312" i="5"/>
  <c r="K312" i="5"/>
  <c r="L312" i="5"/>
  <c r="M312" i="5"/>
  <c r="J313" i="5"/>
  <c r="K313" i="5"/>
  <c r="L313" i="5"/>
  <c r="M313" i="5"/>
  <c r="J314" i="5"/>
  <c r="K314" i="5"/>
  <c r="L314" i="5"/>
  <c r="M314" i="5"/>
  <c r="J315" i="5"/>
  <c r="K315" i="5"/>
  <c r="L315" i="5"/>
  <c r="M315" i="5"/>
  <c r="J316" i="5"/>
  <c r="K316" i="5"/>
  <c r="L316" i="5"/>
  <c r="M316" i="5"/>
  <c r="J317" i="5"/>
  <c r="K317" i="5"/>
  <c r="L317" i="5"/>
  <c r="M317" i="5"/>
  <c r="J318" i="5"/>
  <c r="K318" i="5"/>
  <c r="L318" i="5"/>
  <c r="M318" i="5"/>
  <c r="J319" i="5"/>
  <c r="K319" i="5"/>
  <c r="L319" i="5"/>
  <c r="M319" i="5"/>
  <c r="J320" i="5"/>
  <c r="K320" i="5"/>
  <c r="L320" i="5"/>
  <c r="M320" i="5"/>
  <c r="J321" i="5"/>
  <c r="K321" i="5"/>
  <c r="L321" i="5"/>
  <c r="M321" i="5"/>
  <c r="J322" i="5"/>
  <c r="K322" i="5"/>
  <c r="L322" i="5"/>
  <c r="M322" i="5"/>
  <c r="J323" i="5"/>
  <c r="K323" i="5"/>
  <c r="L323" i="5"/>
  <c r="M323" i="5"/>
  <c r="J324" i="5"/>
  <c r="K324" i="5"/>
  <c r="L324" i="5"/>
  <c r="M324" i="5"/>
  <c r="J325" i="5"/>
  <c r="K325" i="5"/>
  <c r="L325" i="5"/>
  <c r="M325" i="5"/>
  <c r="J326" i="5"/>
  <c r="K326" i="5"/>
  <c r="L326" i="5"/>
  <c r="M326" i="5"/>
  <c r="J327" i="5"/>
  <c r="K327" i="5"/>
  <c r="L327" i="5"/>
  <c r="M327" i="5"/>
  <c r="J328" i="5"/>
  <c r="K328" i="5"/>
  <c r="L328" i="5"/>
  <c r="M328" i="5"/>
  <c r="J329" i="5"/>
  <c r="K329" i="5"/>
  <c r="L329" i="5"/>
  <c r="M329" i="5"/>
  <c r="J330" i="5"/>
  <c r="K330" i="5"/>
  <c r="L330" i="5"/>
  <c r="M330" i="5"/>
  <c r="J331" i="5"/>
  <c r="K331" i="5"/>
  <c r="L331" i="5"/>
  <c r="M331" i="5"/>
  <c r="J332" i="5"/>
  <c r="K332" i="5"/>
  <c r="L332" i="5"/>
  <c r="M332" i="5"/>
  <c r="J333" i="5"/>
  <c r="K333" i="5"/>
  <c r="L333" i="5"/>
  <c r="M333" i="5"/>
  <c r="J334" i="5"/>
  <c r="K334" i="5"/>
  <c r="L334" i="5"/>
  <c r="M334" i="5"/>
  <c r="J335" i="5"/>
  <c r="K335" i="5"/>
  <c r="L335" i="5"/>
  <c r="M335" i="5"/>
  <c r="J336" i="5"/>
  <c r="K336" i="5"/>
  <c r="L336" i="5"/>
  <c r="M336" i="5"/>
  <c r="J337" i="5"/>
  <c r="K337" i="5"/>
  <c r="L337" i="5"/>
  <c r="M337" i="5"/>
  <c r="J338" i="5"/>
  <c r="K338" i="5"/>
  <c r="L338" i="5"/>
  <c r="M338" i="5"/>
  <c r="J339" i="5"/>
  <c r="K339" i="5"/>
  <c r="L339" i="5"/>
  <c r="M339" i="5"/>
  <c r="J340" i="5"/>
  <c r="K340" i="5"/>
  <c r="L340" i="5"/>
  <c r="M340" i="5"/>
  <c r="J341" i="5"/>
  <c r="K341" i="5"/>
  <c r="L341" i="5"/>
  <c r="M341" i="5"/>
  <c r="J342" i="5"/>
  <c r="K342" i="5"/>
  <c r="L342" i="5"/>
  <c r="M342" i="5"/>
  <c r="J343" i="5"/>
  <c r="K343" i="5"/>
  <c r="L343" i="5"/>
  <c r="M343" i="5"/>
  <c r="J344" i="5"/>
  <c r="K344" i="5"/>
  <c r="L344" i="5"/>
  <c r="M344" i="5"/>
  <c r="J345" i="5"/>
  <c r="K345" i="5"/>
  <c r="L345" i="5"/>
  <c r="M345" i="5"/>
  <c r="J346" i="5"/>
  <c r="K346" i="5"/>
  <c r="L346" i="5"/>
  <c r="M346" i="5"/>
  <c r="J347" i="5"/>
  <c r="K347" i="5"/>
  <c r="L347" i="5"/>
  <c r="M347" i="5"/>
  <c r="J348" i="5"/>
  <c r="K348" i="5"/>
  <c r="L348" i="5"/>
  <c r="M348" i="5"/>
  <c r="J349" i="5"/>
  <c r="K349" i="5"/>
  <c r="L349" i="5"/>
  <c r="M349" i="5"/>
  <c r="J350" i="5"/>
  <c r="K350" i="5"/>
  <c r="L350" i="5"/>
  <c r="M350" i="5"/>
  <c r="J351" i="5"/>
  <c r="K351" i="5"/>
  <c r="L351" i="5"/>
  <c r="M351" i="5"/>
  <c r="J352" i="5"/>
  <c r="K352" i="5"/>
  <c r="L352" i="5"/>
  <c r="M352" i="5"/>
  <c r="J353" i="5"/>
  <c r="K353" i="5"/>
  <c r="L353" i="5"/>
  <c r="M353" i="5"/>
  <c r="J354" i="5"/>
  <c r="K354" i="5"/>
  <c r="L354" i="5"/>
  <c r="M354" i="5"/>
  <c r="J355" i="5"/>
  <c r="K355" i="5"/>
  <c r="L355" i="5"/>
  <c r="M355" i="5"/>
  <c r="J356" i="5"/>
  <c r="K356" i="5"/>
  <c r="L356" i="5"/>
  <c r="M356" i="5"/>
  <c r="J357" i="5"/>
  <c r="K357" i="5"/>
  <c r="L357" i="5"/>
  <c r="M357" i="5"/>
  <c r="J358" i="5"/>
  <c r="K358" i="5"/>
  <c r="L358" i="5"/>
  <c r="M358" i="5"/>
  <c r="J359" i="5"/>
  <c r="K359" i="5"/>
  <c r="L359" i="5"/>
  <c r="M359" i="5"/>
  <c r="J360" i="5"/>
  <c r="K360" i="5"/>
  <c r="L360" i="5"/>
  <c r="M360" i="5"/>
  <c r="J361" i="5"/>
  <c r="K361" i="5"/>
  <c r="L361" i="5"/>
  <c r="M361" i="5"/>
  <c r="J362" i="5"/>
  <c r="K362" i="5"/>
  <c r="L362" i="5"/>
  <c r="M362" i="5"/>
  <c r="J363" i="5"/>
  <c r="K363" i="5"/>
  <c r="L363" i="5"/>
  <c r="M363" i="5"/>
  <c r="J364" i="5"/>
  <c r="K364" i="5"/>
  <c r="L364" i="5"/>
  <c r="M364" i="5"/>
  <c r="J365" i="5"/>
  <c r="K365" i="5"/>
  <c r="L365" i="5"/>
  <c r="M365" i="5"/>
  <c r="J366" i="5"/>
  <c r="K366" i="5"/>
  <c r="L366" i="5"/>
  <c r="M366" i="5"/>
  <c r="J367" i="5"/>
  <c r="K367" i="5"/>
  <c r="L367" i="5"/>
  <c r="M367" i="5"/>
  <c r="J368" i="5"/>
  <c r="K368" i="5"/>
  <c r="L368" i="5"/>
  <c r="M368" i="5"/>
  <c r="J369" i="5"/>
  <c r="K369" i="5"/>
  <c r="L369" i="5"/>
  <c r="M369" i="5"/>
  <c r="J370" i="5"/>
  <c r="K370" i="5"/>
  <c r="L370" i="5"/>
  <c r="M370" i="5"/>
  <c r="J371" i="5"/>
  <c r="K371" i="5"/>
  <c r="L371" i="5"/>
  <c r="M371" i="5"/>
  <c r="J372" i="5"/>
  <c r="K372" i="5"/>
  <c r="L372" i="5"/>
  <c r="M372" i="5"/>
  <c r="J373" i="5"/>
  <c r="K373" i="5"/>
  <c r="L373" i="5"/>
  <c r="M373" i="5"/>
  <c r="J374" i="5"/>
  <c r="K374" i="5"/>
  <c r="L374" i="5"/>
  <c r="M374" i="5"/>
  <c r="J375" i="5"/>
  <c r="K375" i="5"/>
  <c r="L375" i="5"/>
  <c r="M375" i="5"/>
  <c r="J376" i="5"/>
  <c r="K376" i="5"/>
  <c r="L376" i="5"/>
  <c r="M376" i="5"/>
  <c r="J377" i="5"/>
  <c r="K377" i="5"/>
  <c r="L377" i="5"/>
  <c r="M377" i="5"/>
  <c r="J378" i="5"/>
  <c r="K378" i="5"/>
  <c r="L378" i="5"/>
  <c r="M378" i="5"/>
  <c r="J379" i="5"/>
  <c r="K379" i="5"/>
  <c r="L379" i="5"/>
  <c r="M379" i="5"/>
  <c r="J380" i="5"/>
  <c r="K380" i="5"/>
  <c r="L380" i="5"/>
  <c r="M380" i="5"/>
  <c r="J381" i="5"/>
  <c r="K381" i="5"/>
  <c r="L381" i="5"/>
  <c r="M381" i="5"/>
  <c r="J382" i="5"/>
  <c r="K382" i="5"/>
  <c r="L382" i="5"/>
  <c r="M382" i="5"/>
  <c r="J383" i="5"/>
  <c r="K383" i="5"/>
  <c r="L383" i="5"/>
  <c r="M383" i="5"/>
  <c r="J384" i="5"/>
  <c r="K384" i="5"/>
  <c r="L384" i="5"/>
  <c r="M384" i="5"/>
  <c r="J385" i="5"/>
  <c r="K385" i="5"/>
  <c r="L385" i="5"/>
  <c r="M385" i="5"/>
  <c r="J386" i="5"/>
  <c r="K386" i="5"/>
  <c r="L386" i="5"/>
  <c r="M386" i="5"/>
  <c r="J387" i="5"/>
  <c r="K387" i="5"/>
  <c r="L387" i="5"/>
  <c r="M387" i="5"/>
  <c r="J388" i="5"/>
  <c r="K388" i="5"/>
  <c r="L388" i="5"/>
  <c r="M388" i="5"/>
  <c r="J389" i="5"/>
  <c r="K389" i="5"/>
  <c r="L389" i="5"/>
  <c r="M389" i="5"/>
  <c r="J390" i="5"/>
  <c r="K390" i="5"/>
  <c r="L390" i="5"/>
  <c r="M390" i="5"/>
  <c r="J391" i="5"/>
  <c r="K391" i="5"/>
  <c r="L391" i="5"/>
  <c r="M391" i="5"/>
  <c r="J392" i="5"/>
  <c r="K392" i="5"/>
  <c r="L392" i="5"/>
  <c r="M392" i="5"/>
  <c r="J393" i="5"/>
  <c r="K393" i="5"/>
  <c r="L393" i="5"/>
  <c r="M393" i="5"/>
  <c r="J394" i="5"/>
  <c r="K394" i="5"/>
  <c r="L394" i="5"/>
  <c r="M394" i="5"/>
  <c r="J395" i="5"/>
  <c r="K395" i="5"/>
  <c r="L395" i="5"/>
  <c r="M395" i="5"/>
  <c r="J396" i="5"/>
  <c r="K396" i="5"/>
  <c r="L396" i="5"/>
  <c r="M396" i="5"/>
  <c r="J397" i="5"/>
  <c r="K397" i="5"/>
  <c r="L397" i="5"/>
  <c r="M397" i="5"/>
  <c r="J398" i="5"/>
  <c r="K398" i="5"/>
  <c r="L398" i="5"/>
  <c r="M398" i="5"/>
  <c r="J399" i="5"/>
  <c r="K399" i="5"/>
  <c r="L399" i="5"/>
  <c r="M399" i="5"/>
  <c r="J400" i="5"/>
  <c r="K400" i="5"/>
  <c r="L400" i="5"/>
  <c r="M400" i="5"/>
  <c r="J401" i="5"/>
  <c r="K401" i="5"/>
  <c r="L401" i="5"/>
  <c r="M401" i="5"/>
  <c r="J402" i="5"/>
  <c r="K402" i="5"/>
  <c r="L402" i="5"/>
  <c r="M402" i="5"/>
  <c r="J403" i="5"/>
  <c r="K403" i="5"/>
  <c r="L403" i="5"/>
  <c r="M403" i="5"/>
  <c r="J404" i="5"/>
  <c r="K404" i="5"/>
  <c r="L404" i="5"/>
  <c r="M404" i="5"/>
  <c r="J405" i="5"/>
  <c r="K405" i="5"/>
  <c r="L405" i="5"/>
  <c r="M405" i="5"/>
  <c r="J406" i="5"/>
  <c r="K406" i="5"/>
  <c r="L406" i="5"/>
  <c r="M406" i="5"/>
  <c r="J407" i="5"/>
  <c r="K407" i="5"/>
  <c r="L407" i="5"/>
  <c r="M407" i="5"/>
  <c r="J408" i="5"/>
  <c r="K408" i="5"/>
  <c r="L408" i="5"/>
  <c r="M408" i="5"/>
  <c r="J409" i="5"/>
  <c r="K409" i="5"/>
  <c r="L409" i="5"/>
  <c r="M409" i="5"/>
  <c r="J410" i="5"/>
  <c r="K410" i="5"/>
  <c r="L410" i="5"/>
  <c r="M410" i="5"/>
  <c r="J411" i="5"/>
  <c r="K411" i="5"/>
  <c r="L411" i="5"/>
  <c r="M411" i="5"/>
  <c r="J412" i="5"/>
  <c r="K412" i="5"/>
  <c r="L412" i="5"/>
  <c r="M412" i="5"/>
  <c r="J413" i="5"/>
  <c r="K413" i="5"/>
  <c r="L413" i="5"/>
  <c r="M413" i="5"/>
  <c r="J414" i="5"/>
  <c r="K414" i="5"/>
  <c r="L414" i="5"/>
  <c r="M414" i="5"/>
  <c r="J415" i="5"/>
  <c r="K415" i="5"/>
  <c r="L415" i="5"/>
  <c r="M415" i="5"/>
  <c r="J416" i="5"/>
  <c r="K416" i="5"/>
  <c r="L416" i="5"/>
  <c r="M416" i="5"/>
  <c r="J417" i="5"/>
  <c r="K417" i="5"/>
  <c r="L417" i="5"/>
  <c r="M417" i="5"/>
  <c r="J418" i="5"/>
  <c r="K418" i="5"/>
  <c r="L418" i="5"/>
  <c r="M418" i="5"/>
  <c r="J419" i="5"/>
  <c r="K419" i="5"/>
  <c r="L419" i="5"/>
  <c r="M419" i="5"/>
  <c r="J420" i="5"/>
  <c r="K420" i="5"/>
  <c r="L420" i="5"/>
  <c r="M420" i="5"/>
  <c r="J421" i="5"/>
  <c r="K421" i="5"/>
  <c r="L421" i="5"/>
  <c r="M421" i="5"/>
  <c r="J422" i="5"/>
  <c r="K422" i="5"/>
  <c r="L422" i="5"/>
  <c r="M422" i="5"/>
  <c r="J423" i="5"/>
  <c r="K423" i="5"/>
  <c r="L423" i="5"/>
  <c r="M423" i="5"/>
  <c r="J424" i="5"/>
  <c r="K424" i="5"/>
  <c r="L424" i="5"/>
  <c r="M424" i="5"/>
  <c r="J425" i="5"/>
  <c r="K425" i="5"/>
  <c r="L425" i="5"/>
  <c r="M425" i="5"/>
  <c r="J426" i="5"/>
  <c r="K426" i="5"/>
  <c r="L426" i="5"/>
  <c r="M426" i="5"/>
  <c r="J427" i="5"/>
  <c r="K427" i="5"/>
  <c r="L427" i="5"/>
  <c r="M427" i="5"/>
  <c r="J428" i="5"/>
  <c r="K428" i="5"/>
  <c r="L428" i="5"/>
  <c r="M428" i="5"/>
  <c r="J429" i="5"/>
  <c r="K429" i="5"/>
  <c r="L429" i="5"/>
  <c r="M429" i="5"/>
  <c r="J430" i="5"/>
  <c r="K430" i="5"/>
  <c r="L430" i="5"/>
  <c r="M430" i="5"/>
  <c r="J431" i="5"/>
  <c r="K431" i="5"/>
  <c r="L431" i="5"/>
  <c r="M431" i="5"/>
  <c r="J432" i="5"/>
  <c r="K432" i="5"/>
  <c r="L432" i="5"/>
  <c r="M432" i="5"/>
  <c r="J433" i="5"/>
  <c r="K433" i="5"/>
  <c r="L433" i="5"/>
  <c r="M433" i="5"/>
  <c r="J434" i="5"/>
  <c r="K434" i="5"/>
  <c r="L434" i="5"/>
  <c r="M434" i="5"/>
  <c r="J435" i="5"/>
  <c r="K435" i="5"/>
  <c r="L435" i="5"/>
  <c r="M435" i="5"/>
  <c r="J436" i="5"/>
  <c r="K436" i="5"/>
  <c r="L436" i="5"/>
  <c r="M436" i="5"/>
  <c r="J437" i="5"/>
  <c r="K437" i="5"/>
  <c r="L437" i="5"/>
  <c r="M437" i="5"/>
  <c r="J438" i="5"/>
  <c r="K438" i="5"/>
  <c r="L438" i="5"/>
  <c r="M438" i="5"/>
  <c r="J439" i="5"/>
  <c r="K439" i="5"/>
  <c r="L439" i="5"/>
  <c r="M439" i="5"/>
  <c r="J440" i="5"/>
  <c r="K440" i="5"/>
  <c r="L440" i="5"/>
  <c r="M440" i="5"/>
  <c r="J441" i="5"/>
  <c r="K441" i="5"/>
  <c r="L441" i="5"/>
  <c r="M441" i="5"/>
  <c r="J442" i="5"/>
  <c r="K442" i="5"/>
  <c r="L442" i="5"/>
  <c r="M442" i="5"/>
  <c r="J443" i="5"/>
  <c r="K443" i="5"/>
  <c r="L443" i="5"/>
  <c r="M443" i="5"/>
  <c r="J444" i="5"/>
  <c r="K444" i="5"/>
  <c r="L444" i="5"/>
  <c r="M444" i="5"/>
  <c r="J445" i="5"/>
  <c r="K445" i="5"/>
  <c r="L445" i="5"/>
  <c r="M445" i="5"/>
  <c r="J446" i="5"/>
  <c r="K446" i="5"/>
  <c r="L446" i="5"/>
  <c r="M446" i="5"/>
  <c r="J447" i="5"/>
  <c r="K447" i="5"/>
  <c r="L447" i="5"/>
  <c r="M447" i="5"/>
  <c r="J448" i="5"/>
  <c r="K448" i="5"/>
  <c r="L448" i="5"/>
  <c r="M448" i="5"/>
  <c r="J449" i="5"/>
  <c r="K449" i="5"/>
  <c r="L449" i="5"/>
  <c r="M449" i="5"/>
  <c r="J450" i="5"/>
  <c r="K450" i="5"/>
  <c r="L450" i="5"/>
  <c r="M450" i="5"/>
  <c r="J451" i="5"/>
  <c r="K451" i="5"/>
  <c r="L451" i="5"/>
  <c r="M451" i="5"/>
  <c r="J452" i="5"/>
  <c r="K452" i="5"/>
  <c r="L452" i="5"/>
  <c r="M452" i="5"/>
  <c r="J453" i="5"/>
  <c r="K453" i="5"/>
  <c r="L453" i="5"/>
  <c r="M453" i="5"/>
  <c r="J454" i="5"/>
  <c r="K454" i="5"/>
  <c r="L454" i="5"/>
  <c r="M454" i="5"/>
  <c r="J455" i="5"/>
  <c r="K455" i="5"/>
  <c r="L455" i="5"/>
  <c r="M455" i="5"/>
  <c r="J456" i="5"/>
  <c r="K456" i="5"/>
  <c r="L456" i="5"/>
  <c r="M456" i="5"/>
  <c r="J457" i="5"/>
  <c r="K457" i="5"/>
  <c r="L457" i="5"/>
  <c r="M457" i="5"/>
  <c r="J458" i="5"/>
  <c r="K458" i="5"/>
  <c r="L458" i="5"/>
  <c r="M458" i="5"/>
  <c r="J459" i="5"/>
  <c r="K459" i="5"/>
  <c r="L459" i="5"/>
  <c r="M459" i="5"/>
  <c r="J460" i="5"/>
  <c r="K460" i="5"/>
  <c r="L460" i="5"/>
  <c r="M460" i="5"/>
  <c r="J461" i="5"/>
  <c r="K461" i="5"/>
  <c r="L461" i="5"/>
  <c r="M461" i="5"/>
  <c r="J462" i="5"/>
  <c r="K462" i="5"/>
  <c r="L462" i="5"/>
  <c r="M462" i="5"/>
  <c r="J463" i="5"/>
  <c r="K463" i="5"/>
  <c r="L463" i="5"/>
  <c r="M463" i="5"/>
  <c r="J464" i="5"/>
  <c r="K464" i="5"/>
  <c r="L464" i="5"/>
  <c r="M464" i="5"/>
  <c r="J465" i="5"/>
  <c r="K465" i="5"/>
  <c r="L465" i="5"/>
  <c r="M465" i="5"/>
  <c r="J466" i="5"/>
  <c r="K466" i="5"/>
  <c r="L466" i="5"/>
  <c r="M466" i="5"/>
  <c r="J467" i="5"/>
  <c r="K467" i="5"/>
  <c r="L467" i="5"/>
  <c r="M467" i="5"/>
  <c r="J468" i="5"/>
  <c r="K468" i="5"/>
  <c r="L468" i="5"/>
  <c r="M468" i="5"/>
  <c r="J469" i="5"/>
  <c r="K469" i="5"/>
  <c r="L469" i="5"/>
  <c r="M469" i="5"/>
  <c r="J470" i="5"/>
  <c r="K470" i="5"/>
  <c r="L470" i="5"/>
  <c r="M470" i="5"/>
  <c r="J471" i="5"/>
  <c r="K471" i="5"/>
  <c r="L471" i="5"/>
  <c r="M471" i="5"/>
  <c r="J472" i="5"/>
  <c r="K472" i="5"/>
  <c r="L472" i="5"/>
  <c r="M472" i="5"/>
  <c r="J473" i="5"/>
  <c r="K473" i="5"/>
  <c r="L473" i="5"/>
  <c r="M473" i="5"/>
  <c r="J474" i="5"/>
  <c r="K474" i="5"/>
  <c r="L474" i="5"/>
  <c r="M474" i="5"/>
  <c r="J475" i="5"/>
  <c r="K475" i="5"/>
  <c r="L475" i="5"/>
  <c r="M475" i="5"/>
  <c r="J476" i="5"/>
  <c r="K476" i="5"/>
  <c r="L476" i="5"/>
  <c r="M476" i="5"/>
  <c r="J477" i="5"/>
  <c r="K477" i="5"/>
  <c r="L477" i="5"/>
  <c r="M477" i="5"/>
  <c r="J478" i="5"/>
  <c r="K478" i="5"/>
  <c r="L478" i="5"/>
  <c r="M478" i="5"/>
  <c r="J479" i="5"/>
  <c r="K479" i="5"/>
  <c r="L479" i="5"/>
  <c r="M479" i="5"/>
  <c r="J480" i="5"/>
  <c r="K480" i="5"/>
  <c r="L480" i="5"/>
  <c r="M480" i="5"/>
  <c r="J481" i="5"/>
  <c r="K481" i="5"/>
  <c r="L481" i="5"/>
  <c r="M481" i="5"/>
  <c r="J482" i="5"/>
  <c r="K482" i="5"/>
  <c r="L482" i="5"/>
  <c r="M482" i="5"/>
  <c r="J483" i="5"/>
  <c r="K483" i="5"/>
  <c r="L483" i="5"/>
  <c r="M483" i="5"/>
  <c r="J484" i="5"/>
  <c r="K484" i="5"/>
  <c r="L484" i="5"/>
  <c r="M484" i="5"/>
  <c r="J485" i="5"/>
  <c r="K485" i="5"/>
  <c r="L485" i="5"/>
  <c r="M485" i="5"/>
  <c r="J486" i="5"/>
  <c r="K486" i="5"/>
  <c r="L486" i="5"/>
  <c r="M486" i="5"/>
  <c r="J487" i="5"/>
  <c r="K487" i="5"/>
  <c r="L487" i="5"/>
  <c r="M487" i="5"/>
  <c r="J488" i="5"/>
  <c r="K488" i="5"/>
  <c r="L488" i="5"/>
  <c r="M488" i="5"/>
  <c r="J489" i="5"/>
  <c r="K489" i="5"/>
  <c r="L489" i="5"/>
  <c r="M489" i="5"/>
  <c r="J490" i="5"/>
  <c r="K490" i="5"/>
  <c r="L490" i="5"/>
  <c r="M490" i="5"/>
  <c r="J491" i="5"/>
  <c r="K491" i="5"/>
  <c r="L491" i="5"/>
  <c r="M491" i="5"/>
  <c r="J492" i="5"/>
  <c r="K492" i="5"/>
  <c r="L492" i="5"/>
  <c r="M492" i="5"/>
  <c r="J493" i="5"/>
  <c r="K493" i="5"/>
  <c r="L493" i="5"/>
  <c r="M493" i="5"/>
  <c r="J494" i="5"/>
  <c r="K494" i="5"/>
  <c r="L494" i="5"/>
  <c r="M494" i="5"/>
  <c r="J495" i="5"/>
  <c r="K495" i="5"/>
  <c r="L495" i="5"/>
  <c r="M495" i="5"/>
  <c r="J496" i="5"/>
  <c r="K496" i="5"/>
  <c r="L496" i="5"/>
  <c r="M496" i="5"/>
  <c r="J497" i="5"/>
  <c r="K497" i="5"/>
  <c r="L497" i="5"/>
  <c r="M497" i="5"/>
  <c r="J498" i="5"/>
  <c r="K498" i="5"/>
  <c r="L498" i="5"/>
  <c r="M498" i="5"/>
  <c r="J499" i="5"/>
  <c r="K499" i="5"/>
  <c r="L499" i="5"/>
  <c r="M499" i="5"/>
  <c r="J500" i="5"/>
  <c r="K500" i="5"/>
  <c r="L500" i="5"/>
  <c r="M500" i="5"/>
  <c r="J501" i="5"/>
  <c r="K501" i="5"/>
  <c r="L501" i="5"/>
  <c r="M501" i="5"/>
  <c r="J502" i="5"/>
  <c r="K502" i="5"/>
  <c r="L502" i="5"/>
  <c r="M502" i="5"/>
  <c r="J503" i="5"/>
  <c r="K503" i="5"/>
  <c r="L503" i="5"/>
  <c r="M503" i="5"/>
  <c r="J504" i="5"/>
  <c r="K504" i="5"/>
  <c r="L504" i="5"/>
  <c r="M504" i="5"/>
  <c r="J505" i="5"/>
  <c r="K505" i="5"/>
  <c r="L505" i="5"/>
  <c r="M505" i="5"/>
  <c r="J506" i="5"/>
  <c r="K506" i="5"/>
  <c r="L506" i="5"/>
  <c r="M506" i="5"/>
  <c r="J507" i="5"/>
  <c r="K507" i="5"/>
  <c r="L507" i="5"/>
  <c r="M507" i="5"/>
  <c r="J508" i="5"/>
  <c r="K508" i="5"/>
  <c r="L508" i="5"/>
  <c r="M508" i="5"/>
  <c r="J509" i="5"/>
  <c r="K509" i="5"/>
  <c r="L509" i="5"/>
  <c r="M509" i="5"/>
  <c r="J510" i="5"/>
  <c r="K510" i="5"/>
  <c r="L510" i="5"/>
  <c r="M510" i="5"/>
  <c r="J511" i="5"/>
  <c r="K511" i="5"/>
  <c r="L511" i="5"/>
  <c r="M511" i="5"/>
  <c r="J512" i="5"/>
  <c r="K512" i="5"/>
  <c r="L512" i="5"/>
  <c r="M512" i="5"/>
  <c r="J513" i="5"/>
  <c r="K513" i="5"/>
  <c r="L513" i="5"/>
  <c r="M513" i="5"/>
  <c r="J514" i="5"/>
  <c r="K514" i="5"/>
  <c r="L514" i="5"/>
  <c r="M514" i="5"/>
  <c r="J515" i="5"/>
  <c r="K515" i="5"/>
  <c r="L515" i="5"/>
  <c r="M515" i="5"/>
  <c r="J516" i="5"/>
  <c r="K516" i="5"/>
  <c r="L516" i="5"/>
  <c r="M516" i="5"/>
  <c r="J517" i="5"/>
  <c r="K517" i="5"/>
  <c r="L517" i="5"/>
  <c r="M517" i="5"/>
  <c r="J518" i="5"/>
  <c r="K518" i="5"/>
  <c r="L518" i="5"/>
  <c r="M518" i="5"/>
  <c r="J519" i="5"/>
  <c r="K519" i="5"/>
  <c r="L519" i="5"/>
  <c r="M519" i="5"/>
  <c r="J520" i="5"/>
  <c r="K520" i="5"/>
  <c r="L520" i="5"/>
  <c r="M520" i="5"/>
  <c r="J521" i="5"/>
  <c r="K521" i="5"/>
  <c r="L521" i="5"/>
  <c r="M521" i="5"/>
  <c r="J522" i="5"/>
  <c r="K522" i="5"/>
  <c r="L522" i="5"/>
  <c r="M522" i="5"/>
  <c r="J523" i="5"/>
  <c r="K523" i="5"/>
  <c r="L523" i="5"/>
  <c r="M523" i="5"/>
  <c r="J524" i="5"/>
  <c r="K524" i="5"/>
  <c r="L524" i="5"/>
  <c r="M524" i="5"/>
  <c r="J525" i="5"/>
  <c r="K525" i="5"/>
  <c r="L525" i="5"/>
  <c r="M525" i="5"/>
  <c r="J526" i="5"/>
  <c r="K526" i="5"/>
  <c r="L526" i="5"/>
  <c r="M526" i="5"/>
  <c r="J527" i="5"/>
  <c r="K527" i="5"/>
  <c r="L527" i="5"/>
  <c r="M527" i="5"/>
  <c r="J528" i="5"/>
  <c r="K528" i="5"/>
  <c r="L528" i="5"/>
  <c r="M528" i="5"/>
  <c r="J529" i="5"/>
  <c r="K529" i="5"/>
  <c r="L529" i="5"/>
  <c r="M529" i="5"/>
  <c r="J530" i="5"/>
  <c r="K530" i="5"/>
  <c r="L530" i="5"/>
  <c r="M530" i="5"/>
  <c r="J531" i="5"/>
  <c r="K531" i="5"/>
  <c r="L531" i="5"/>
  <c r="M531" i="5"/>
  <c r="J532" i="5"/>
  <c r="K532" i="5"/>
  <c r="L532" i="5"/>
  <c r="M532" i="5"/>
  <c r="J533" i="5"/>
  <c r="K533" i="5"/>
  <c r="L533" i="5"/>
  <c r="M533" i="5"/>
  <c r="J534" i="5"/>
  <c r="K534" i="5"/>
  <c r="L534" i="5"/>
  <c r="M534" i="5"/>
  <c r="J535" i="5"/>
  <c r="K535" i="5"/>
  <c r="L535" i="5"/>
  <c r="M535" i="5"/>
  <c r="J536" i="5"/>
  <c r="K536" i="5"/>
  <c r="L536" i="5"/>
  <c r="M536" i="5"/>
  <c r="J537" i="5"/>
  <c r="K537" i="5"/>
  <c r="L537" i="5"/>
  <c r="M537" i="5"/>
  <c r="J538" i="5"/>
  <c r="K538" i="5"/>
  <c r="L538" i="5"/>
  <c r="M538" i="5"/>
  <c r="J539" i="5"/>
  <c r="K539" i="5"/>
  <c r="L539" i="5"/>
  <c r="M539" i="5"/>
  <c r="J540" i="5"/>
  <c r="K540" i="5"/>
  <c r="L540" i="5"/>
  <c r="M540" i="5"/>
  <c r="J541" i="5"/>
  <c r="K541" i="5"/>
  <c r="L541" i="5"/>
  <c r="M541" i="5"/>
  <c r="J542" i="5"/>
  <c r="K542" i="5"/>
  <c r="L542" i="5"/>
  <c r="M542" i="5"/>
  <c r="J543" i="5"/>
  <c r="K543" i="5"/>
  <c r="L543" i="5"/>
  <c r="M543" i="5"/>
  <c r="J544" i="5"/>
  <c r="K544" i="5"/>
  <c r="L544" i="5"/>
  <c r="M544" i="5"/>
  <c r="J545" i="5"/>
  <c r="K545" i="5"/>
  <c r="L545" i="5"/>
  <c r="M545" i="5"/>
  <c r="J546" i="5"/>
  <c r="K546" i="5"/>
  <c r="L546" i="5"/>
  <c r="M546" i="5"/>
  <c r="J547" i="5"/>
  <c r="K547" i="5"/>
  <c r="L547" i="5"/>
  <c r="M547" i="5"/>
  <c r="J548" i="5"/>
  <c r="K548" i="5"/>
  <c r="L548" i="5"/>
  <c r="M548" i="5"/>
  <c r="J549" i="5"/>
  <c r="K549" i="5"/>
  <c r="L549" i="5"/>
  <c r="M549" i="5"/>
  <c r="J550" i="5"/>
  <c r="K550" i="5"/>
  <c r="L550" i="5"/>
  <c r="M550" i="5"/>
  <c r="J551" i="5"/>
  <c r="K551" i="5"/>
  <c r="L551" i="5"/>
  <c r="M551" i="5"/>
  <c r="J552" i="5"/>
  <c r="K552" i="5"/>
  <c r="L552" i="5"/>
  <c r="M552" i="5"/>
  <c r="J553" i="5"/>
  <c r="K553" i="5"/>
  <c r="L553" i="5"/>
  <c r="M553" i="5"/>
  <c r="J554" i="5"/>
  <c r="K554" i="5"/>
  <c r="L554" i="5"/>
  <c r="M554" i="5"/>
  <c r="J555" i="5"/>
  <c r="K555" i="5"/>
  <c r="L555" i="5"/>
  <c r="M555" i="5"/>
  <c r="J556" i="5"/>
  <c r="K556" i="5"/>
  <c r="L556" i="5"/>
  <c r="M556" i="5"/>
  <c r="J557" i="5"/>
  <c r="K557" i="5"/>
  <c r="L557" i="5"/>
  <c r="M557" i="5"/>
  <c r="J558" i="5"/>
  <c r="K558" i="5"/>
  <c r="L558" i="5"/>
  <c r="M558" i="5"/>
  <c r="J559" i="5"/>
  <c r="K559" i="5"/>
  <c r="L559" i="5"/>
  <c r="M559" i="5"/>
  <c r="J560" i="5"/>
  <c r="K560" i="5"/>
  <c r="L560" i="5"/>
  <c r="M560" i="5"/>
  <c r="J561" i="5"/>
  <c r="K561" i="5"/>
  <c r="L561" i="5"/>
  <c r="M561" i="5"/>
  <c r="J562" i="5"/>
  <c r="K562" i="5"/>
  <c r="L562" i="5"/>
  <c r="M562" i="5"/>
  <c r="J563" i="5"/>
  <c r="K563" i="5"/>
  <c r="L563" i="5"/>
  <c r="M563" i="5"/>
  <c r="J564" i="5"/>
  <c r="K564" i="5"/>
  <c r="L564" i="5"/>
  <c r="M564" i="5"/>
  <c r="J565" i="5"/>
  <c r="K565" i="5"/>
  <c r="L565" i="5"/>
  <c r="M565" i="5"/>
  <c r="J566" i="5"/>
  <c r="K566" i="5"/>
  <c r="L566" i="5"/>
  <c r="M566" i="5"/>
  <c r="J567" i="5"/>
  <c r="K567" i="5"/>
  <c r="L567" i="5"/>
  <c r="M567" i="5"/>
  <c r="J568" i="5"/>
  <c r="K568" i="5"/>
  <c r="L568" i="5"/>
  <c r="M568" i="5"/>
  <c r="J569" i="5"/>
  <c r="K569" i="5"/>
  <c r="L569" i="5"/>
  <c r="M569" i="5"/>
  <c r="J570" i="5"/>
  <c r="K570" i="5"/>
  <c r="L570" i="5"/>
  <c r="M570" i="5"/>
  <c r="J571" i="5"/>
  <c r="K571" i="5"/>
  <c r="L571" i="5"/>
  <c r="M571" i="5"/>
  <c r="J572" i="5"/>
  <c r="K572" i="5"/>
  <c r="L572" i="5"/>
  <c r="M572" i="5"/>
  <c r="J573" i="5"/>
  <c r="K573" i="5"/>
  <c r="L573" i="5"/>
  <c r="M573" i="5"/>
  <c r="J574" i="5"/>
  <c r="K574" i="5"/>
  <c r="L574" i="5"/>
  <c r="M574" i="5"/>
  <c r="J575" i="5"/>
  <c r="K575" i="5"/>
  <c r="L575" i="5"/>
  <c r="M575" i="5"/>
  <c r="J576" i="5"/>
  <c r="K576" i="5"/>
  <c r="L576" i="5"/>
  <c r="M576" i="5"/>
  <c r="J577" i="5"/>
  <c r="K577" i="5"/>
  <c r="L577" i="5"/>
  <c r="M577" i="5"/>
  <c r="J2" i="6"/>
  <c r="K2" i="6"/>
  <c r="L2" i="6"/>
  <c r="M2" i="6"/>
  <c r="J3" i="6"/>
  <c r="K3" i="6"/>
  <c r="L3" i="6"/>
  <c r="M3" i="6"/>
  <c r="J4" i="6"/>
  <c r="K4" i="6"/>
  <c r="L4" i="6"/>
  <c r="M4" i="6"/>
  <c r="J5" i="6"/>
  <c r="K5" i="6"/>
  <c r="L5" i="6"/>
  <c r="M5" i="6"/>
  <c r="J6" i="6"/>
  <c r="K6" i="6"/>
  <c r="L6" i="6"/>
  <c r="M6" i="6"/>
  <c r="J7" i="6"/>
  <c r="K7" i="6"/>
  <c r="L7" i="6"/>
  <c r="M7" i="6"/>
  <c r="J8" i="6"/>
  <c r="K8" i="6"/>
  <c r="L8" i="6"/>
  <c r="M8" i="6"/>
  <c r="J9" i="6"/>
  <c r="K9" i="6"/>
  <c r="L9" i="6"/>
  <c r="M9" i="6"/>
  <c r="J10" i="6"/>
  <c r="K10" i="6"/>
  <c r="L10" i="6"/>
  <c r="M10" i="6"/>
  <c r="J11" i="6"/>
  <c r="K11" i="6"/>
  <c r="L11" i="6"/>
  <c r="M11" i="6"/>
  <c r="J12" i="6"/>
  <c r="K12" i="6"/>
  <c r="L12" i="6"/>
  <c r="M12" i="6"/>
  <c r="J13" i="6"/>
  <c r="K13" i="6"/>
  <c r="L13" i="6"/>
  <c r="M13" i="6"/>
  <c r="J14" i="6"/>
  <c r="K14" i="6"/>
  <c r="L14" i="6"/>
  <c r="M14" i="6"/>
  <c r="J15" i="6"/>
  <c r="K15" i="6"/>
  <c r="L15" i="6"/>
  <c r="M15" i="6"/>
  <c r="J16" i="6"/>
  <c r="K16" i="6"/>
  <c r="L16" i="6"/>
  <c r="M16" i="6"/>
  <c r="J17" i="6"/>
  <c r="K17" i="6"/>
  <c r="L17" i="6"/>
  <c r="M17" i="6"/>
  <c r="J18" i="6"/>
  <c r="K18" i="6"/>
  <c r="L18" i="6"/>
  <c r="M18" i="6"/>
  <c r="J19" i="6"/>
  <c r="K19" i="6"/>
  <c r="L19" i="6"/>
  <c r="M19" i="6"/>
  <c r="J20" i="6"/>
  <c r="K20" i="6"/>
  <c r="L20" i="6"/>
  <c r="M20" i="6"/>
  <c r="J21" i="6"/>
  <c r="K21" i="6"/>
  <c r="L21" i="6"/>
  <c r="M21" i="6"/>
  <c r="J22" i="6"/>
  <c r="K22" i="6"/>
  <c r="L22" i="6"/>
  <c r="M22" i="6"/>
  <c r="J23" i="6"/>
  <c r="K23" i="6"/>
  <c r="L23" i="6"/>
  <c r="M23" i="6"/>
  <c r="J24" i="6"/>
  <c r="K24" i="6"/>
  <c r="L24" i="6"/>
  <c r="M24" i="6"/>
  <c r="J25" i="6"/>
  <c r="K25" i="6"/>
  <c r="L25" i="6"/>
  <c r="M25" i="6"/>
  <c r="J26" i="6"/>
  <c r="K26" i="6"/>
  <c r="L26" i="6"/>
  <c r="M26" i="6"/>
  <c r="J27" i="6"/>
  <c r="K27" i="6"/>
  <c r="L27" i="6"/>
  <c r="M27" i="6"/>
  <c r="J28" i="6"/>
  <c r="K28" i="6"/>
  <c r="L28" i="6"/>
  <c r="M28" i="6"/>
  <c r="J29" i="6"/>
  <c r="K29" i="6"/>
  <c r="L29" i="6"/>
  <c r="M29" i="6"/>
  <c r="J30" i="6"/>
  <c r="K30" i="6"/>
  <c r="L30" i="6"/>
  <c r="M30" i="6"/>
  <c r="J31" i="6"/>
  <c r="K31" i="6"/>
  <c r="L31" i="6"/>
  <c r="M31" i="6"/>
  <c r="J32" i="6"/>
  <c r="K32" i="6"/>
  <c r="L32" i="6"/>
  <c r="M32" i="6"/>
  <c r="J33" i="6"/>
  <c r="K33" i="6"/>
  <c r="L33" i="6"/>
  <c r="M33" i="6"/>
  <c r="J34" i="6"/>
  <c r="K34" i="6"/>
  <c r="L34" i="6"/>
  <c r="M34" i="6"/>
  <c r="J35" i="6"/>
  <c r="K35" i="6"/>
  <c r="L35" i="6"/>
  <c r="M35" i="6"/>
  <c r="J36" i="6"/>
  <c r="K36" i="6"/>
  <c r="L36" i="6"/>
  <c r="M36" i="6"/>
  <c r="J37" i="6"/>
  <c r="K37" i="6"/>
  <c r="L37" i="6"/>
  <c r="M37" i="6"/>
  <c r="J38" i="6"/>
  <c r="K38" i="6"/>
  <c r="L38" i="6"/>
  <c r="M38" i="6"/>
  <c r="J39" i="6"/>
  <c r="K39" i="6"/>
  <c r="L39" i="6"/>
  <c r="M39" i="6"/>
  <c r="J40" i="6"/>
  <c r="K40" i="6"/>
  <c r="L40" i="6"/>
  <c r="M40" i="6"/>
  <c r="J41" i="6"/>
  <c r="K41" i="6"/>
  <c r="L41" i="6"/>
  <c r="M41" i="6"/>
  <c r="J42" i="6"/>
  <c r="K42" i="6"/>
  <c r="L42" i="6"/>
  <c r="M42" i="6"/>
  <c r="J43" i="6"/>
  <c r="K43" i="6"/>
  <c r="L43" i="6"/>
  <c r="M43" i="6"/>
  <c r="J44" i="6"/>
  <c r="K44" i="6"/>
  <c r="L44" i="6"/>
  <c r="M44" i="6"/>
  <c r="J45" i="6"/>
  <c r="K45" i="6"/>
  <c r="L45" i="6"/>
  <c r="M45" i="6"/>
  <c r="J46" i="6"/>
  <c r="K46" i="6"/>
  <c r="L46" i="6"/>
  <c r="M46" i="6"/>
  <c r="J47" i="6"/>
  <c r="K47" i="6"/>
  <c r="L47" i="6"/>
  <c r="M47" i="6"/>
  <c r="J48" i="6"/>
  <c r="K48" i="6"/>
  <c r="L48" i="6"/>
  <c r="M48" i="6"/>
  <c r="J49" i="6"/>
  <c r="K49" i="6"/>
  <c r="L49" i="6"/>
  <c r="M49" i="6"/>
  <c r="J50" i="6"/>
  <c r="K50" i="6"/>
  <c r="L50" i="6"/>
  <c r="M50" i="6"/>
  <c r="J51" i="6"/>
  <c r="K51" i="6"/>
  <c r="L51" i="6"/>
  <c r="M51" i="6"/>
  <c r="J52" i="6"/>
  <c r="K52" i="6"/>
  <c r="L52" i="6"/>
  <c r="M52" i="6"/>
  <c r="J53" i="6"/>
  <c r="K53" i="6"/>
  <c r="L53" i="6"/>
  <c r="M53" i="6"/>
  <c r="J54" i="6"/>
  <c r="K54" i="6"/>
  <c r="L54" i="6"/>
  <c r="M54" i="6"/>
  <c r="J55" i="6"/>
  <c r="K55" i="6"/>
  <c r="L55" i="6"/>
  <c r="M55" i="6"/>
  <c r="J56" i="6"/>
  <c r="K56" i="6"/>
  <c r="L56" i="6"/>
  <c r="M56" i="6"/>
  <c r="J57" i="6"/>
  <c r="K57" i="6"/>
  <c r="L57" i="6"/>
  <c r="M57" i="6"/>
  <c r="J58" i="6"/>
  <c r="K58" i="6"/>
  <c r="L58" i="6"/>
  <c r="M58" i="6"/>
  <c r="J59" i="6"/>
  <c r="K59" i="6"/>
  <c r="L59" i="6"/>
  <c r="M59" i="6"/>
  <c r="J60" i="6"/>
  <c r="K60" i="6"/>
  <c r="L60" i="6"/>
  <c r="M60" i="6"/>
  <c r="J61" i="6"/>
  <c r="K61" i="6"/>
  <c r="L61" i="6"/>
  <c r="M61" i="6"/>
  <c r="J62" i="6"/>
  <c r="K62" i="6"/>
  <c r="L62" i="6"/>
  <c r="M62" i="6"/>
  <c r="J63" i="6"/>
  <c r="K63" i="6"/>
  <c r="L63" i="6"/>
  <c r="M63" i="6"/>
  <c r="J64" i="6"/>
  <c r="K64" i="6"/>
  <c r="L64" i="6"/>
  <c r="M64" i="6"/>
  <c r="J65" i="6"/>
  <c r="K65" i="6"/>
  <c r="L65" i="6"/>
  <c r="M65" i="6"/>
  <c r="J66" i="6"/>
  <c r="K66" i="6"/>
  <c r="L66" i="6"/>
  <c r="M66" i="6"/>
  <c r="J67" i="6"/>
  <c r="K67" i="6"/>
  <c r="L67" i="6"/>
  <c r="M67" i="6"/>
  <c r="J68" i="6"/>
  <c r="K68" i="6"/>
  <c r="L68" i="6"/>
  <c r="M68" i="6"/>
  <c r="J69" i="6"/>
  <c r="K69" i="6"/>
  <c r="L69" i="6"/>
  <c r="M69" i="6"/>
  <c r="J70" i="6"/>
  <c r="K70" i="6"/>
  <c r="L70" i="6"/>
  <c r="M70" i="6"/>
  <c r="J71" i="6"/>
  <c r="K71" i="6"/>
  <c r="L71" i="6"/>
  <c r="M71" i="6"/>
  <c r="J72" i="6"/>
  <c r="K72" i="6"/>
  <c r="L72" i="6"/>
  <c r="M72" i="6"/>
  <c r="J73" i="6"/>
  <c r="K73" i="6"/>
  <c r="L73" i="6"/>
  <c r="M73" i="6"/>
  <c r="J74" i="6"/>
  <c r="K74" i="6"/>
  <c r="L74" i="6"/>
  <c r="M74" i="6"/>
  <c r="J75" i="6"/>
  <c r="K75" i="6"/>
  <c r="L75" i="6"/>
  <c r="M75" i="6"/>
  <c r="J76" i="6"/>
  <c r="K76" i="6"/>
  <c r="L76" i="6"/>
  <c r="M76" i="6"/>
  <c r="J77" i="6"/>
  <c r="K77" i="6"/>
  <c r="L77" i="6"/>
  <c r="M77" i="6"/>
  <c r="J78" i="6"/>
  <c r="K78" i="6"/>
  <c r="L78" i="6"/>
  <c r="M78" i="6"/>
  <c r="J79" i="6"/>
  <c r="K79" i="6"/>
  <c r="L79" i="6"/>
  <c r="M79" i="6"/>
  <c r="J80" i="6"/>
  <c r="K80" i="6"/>
  <c r="L80" i="6"/>
  <c r="M80" i="6"/>
  <c r="J81" i="6"/>
  <c r="K81" i="6"/>
  <c r="L81" i="6"/>
  <c r="M81" i="6"/>
  <c r="J82" i="6"/>
  <c r="K82" i="6"/>
  <c r="L82" i="6"/>
  <c r="M82" i="6"/>
  <c r="J83" i="6"/>
  <c r="K83" i="6"/>
  <c r="L83" i="6"/>
  <c r="M83" i="6"/>
  <c r="J84" i="6"/>
  <c r="K84" i="6"/>
  <c r="L84" i="6"/>
  <c r="M84" i="6"/>
  <c r="J85" i="6"/>
  <c r="K85" i="6"/>
  <c r="L85" i="6"/>
  <c r="M85" i="6"/>
  <c r="J86" i="6"/>
  <c r="K86" i="6"/>
  <c r="L86" i="6"/>
  <c r="M86" i="6"/>
  <c r="J87" i="6"/>
  <c r="K87" i="6"/>
  <c r="L87" i="6"/>
  <c r="M87" i="6"/>
  <c r="J88" i="6"/>
  <c r="K88" i="6"/>
  <c r="L88" i="6"/>
  <c r="M88" i="6"/>
  <c r="J89" i="6"/>
  <c r="K89" i="6"/>
  <c r="L89" i="6"/>
  <c r="M89" i="6"/>
  <c r="J90" i="6"/>
  <c r="K90" i="6"/>
  <c r="L90" i="6"/>
  <c r="M90" i="6"/>
  <c r="J91" i="6"/>
  <c r="K91" i="6"/>
  <c r="L91" i="6"/>
  <c r="M91" i="6"/>
  <c r="J92" i="6"/>
  <c r="K92" i="6"/>
  <c r="L92" i="6"/>
  <c r="M92" i="6"/>
  <c r="J93" i="6"/>
  <c r="K93" i="6"/>
  <c r="L93" i="6"/>
  <c r="M93" i="6"/>
  <c r="J94" i="6"/>
  <c r="K94" i="6"/>
  <c r="L94" i="6"/>
  <c r="M94" i="6"/>
  <c r="J95" i="6"/>
  <c r="K95" i="6"/>
  <c r="L95" i="6"/>
  <c r="M95" i="6"/>
  <c r="J96" i="6"/>
  <c r="K96" i="6"/>
  <c r="L96" i="6"/>
  <c r="M96" i="6"/>
  <c r="J97" i="6"/>
  <c r="K97" i="6"/>
  <c r="L97" i="6"/>
  <c r="M97" i="6"/>
  <c r="J98" i="6"/>
  <c r="K98" i="6"/>
  <c r="L98" i="6"/>
  <c r="M98" i="6"/>
  <c r="J99" i="6"/>
  <c r="K99" i="6"/>
  <c r="L99" i="6"/>
  <c r="M99" i="6"/>
  <c r="J100" i="6"/>
  <c r="K100" i="6"/>
  <c r="L100" i="6"/>
  <c r="M100" i="6"/>
  <c r="J101" i="6"/>
  <c r="K101" i="6"/>
  <c r="L101" i="6"/>
  <c r="M101" i="6"/>
  <c r="J102" i="6"/>
  <c r="K102" i="6"/>
  <c r="L102" i="6"/>
  <c r="M102" i="6"/>
  <c r="J103" i="6"/>
  <c r="K103" i="6"/>
  <c r="L103" i="6"/>
  <c r="M103" i="6"/>
  <c r="J104" i="6"/>
  <c r="K104" i="6"/>
  <c r="L104" i="6"/>
  <c r="M104" i="6"/>
  <c r="J105" i="6"/>
  <c r="K105" i="6"/>
  <c r="L105" i="6"/>
  <c r="M105" i="6"/>
  <c r="J106" i="6"/>
  <c r="K106" i="6"/>
  <c r="L106" i="6"/>
  <c r="M106" i="6"/>
  <c r="J107" i="6"/>
  <c r="K107" i="6"/>
  <c r="L107" i="6"/>
  <c r="M107" i="6"/>
  <c r="J108" i="6"/>
  <c r="K108" i="6"/>
  <c r="L108" i="6"/>
  <c r="M108" i="6"/>
  <c r="J109" i="6"/>
  <c r="K109" i="6"/>
  <c r="L109" i="6"/>
  <c r="M109" i="6"/>
  <c r="J110" i="6"/>
  <c r="K110" i="6"/>
  <c r="L110" i="6"/>
  <c r="M110" i="6"/>
  <c r="J111" i="6"/>
  <c r="K111" i="6"/>
  <c r="L111" i="6"/>
  <c r="M111" i="6"/>
  <c r="J112" i="6"/>
  <c r="K112" i="6"/>
  <c r="L112" i="6"/>
  <c r="M112" i="6"/>
  <c r="J113" i="6"/>
  <c r="K113" i="6"/>
  <c r="L113" i="6"/>
  <c r="M113" i="6"/>
  <c r="J114" i="6"/>
  <c r="K114" i="6"/>
  <c r="L114" i="6"/>
  <c r="M114" i="6"/>
  <c r="J115" i="6"/>
  <c r="K115" i="6"/>
  <c r="L115" i="6"/>
  <c r="M115" i="6"/>
  <c r="J116" i="6"/>
  <c r="K116" i="6"/>
  <c r="L116" i="6"/>
  <c r="M116" i="6"/>
  <c r="J117" i="6"/>
  <c r="K117" i="6"/>
  <c r="L117" i="6"/>
  <c r="M117" i="6"/>
  <c r="J118" i="6"/>
  <c r="K118" i="6"/>
  <c r="L118" i="6"/>
  <c r="M118" i="6"/>
  <c r="J119" i="6"/>
  <c r="K119" i="6"/>
  <c r="L119" i="6"/>
  <c r="M119" i="6"/>
  <c r="J120" i="6"/>
  <c r="K120" i="6"/>
  <c r="L120" i="6"/>
  <c r="M120" i="6"/>
  <c r="J121" i="6"/>
  <c r="K121" i="6"/>
  <c r="L121" i="6"/>
  <c r="M121" i="6"/>
  <c r="J122" i="6"/>
  <c r="K122" i="6"/>
  <c r="L122" i="6"/>
  <c r="M122" i="6"/>
  <c r="J123" i="6"/>
  <c r="K123" i="6"/>
  <c r="L123" i="6"/>
  <c r="M123" i="6"/>
  <c r="J124" i="6"/>
  <c r="K124" i="6"/>
  <c r="L124" i="6"/>
  <c r="M124" i="6"/>
  <c r="J125" i="6"/>
  <c r="K125" i="6"/>
  <c r="L125" i="6"/>
  <c r="M125" i="6"/>
  <c r="J126" i="6"/>
  <c r="K126" i="6"/>
  <c r="L126" i="6"/>
  <c r="M126" i="6"/>
  <c r="J127" i="6"/>
  <c r="K127" i="6"/>
  <c r="L127" i="6"/>
  <c r="M127" i="6"/>
  <c r="J128" i="6"/>
  <c r="K128" i="6"/>
  <c r="L128" i="6"/>
  <c r="M128" i="6"/>
  <c r="J129" i="6"/>
  <c r="K129" i="6"/>
  <c r="L129" i="6"/>
  <c r="M129" i="6"/>
  <c r="J130" i="6"/>
  <c r="K130" i="6"/>
  <c r="L130" i="6"/>
  <c r="M130" i="6"/>
  <c r="J131" i="6"/>
  <c r="K131" i="6"/>
  <c r="L131" i="6"/>
  <c r="M131" i="6"/>
  <c r="J132" i="6"/>
  <c r="K132" i="6"/>
  <c r="L132" i="6"/>
  <c r="M132" i="6"/>
  <c r="J133" i="6"/>
  <c r="K133" i="6"/>
  <c r="L133" i="6"/>
  <c r="M133" i="6"/>
  <c r="J134" i="6"/>
  <c r="K134" i="6"/>
  <c r="L134" i="6"/>
  <c r="M134" i="6"/>
  <c r="J135" i="6"/>
  <c r="K135" i="6"/>
  <c r="L135" i="6"/>
  <c r="M135" i="6"/>
  <c r="J136" i="6"/>
  <c r="K136" i="6"/>
  <c r="L136" i="6"/>
  <c r="M136" i="6"/>
  <c r="J137" i="6"/>
  <c r="K137" i="6"/>
  <c r="L137" i="6"/>
  <c r="M137" i="6"/>
  <c r="J138" i="6"/>
  <c r="K138" i="6"/>
  <c r="L138" i="6"/>
  <c r="M138" i="6"/>
  <c r="J139" i="6"/>
  <c r="K139" i="6"/>
  <c r="L139" i="6"/>
  <c r="M139" i="6"/>
  <c r="J140" i="6"/>
  <c r="K140" i="6"/>
  <c r="L140" i="6"/>
  <c r="M140" i="6"/>
  <c r="J141" i="6"/>
  <c r="K141" i="6"/>
  <c r="L141" i="6"/>
  <c r="M141" i="6"/>
  <c r="J142" i="6"/>
  <c r="K142" i="6"/>
  <c r="L142" i="6"/>
  <c r="M142" i="6"/>
  <c r="J143" i="6"/>
  <c r="K143" i="6"/>
  <c r="L143" i="6"/>
  <c r="M143" i="6"/>
  <c r="J144" i="6"/>
  <c r="K144" i="6"/>
  <c r="L144" i="6"/>
  <c r="M144" i="6"/>
  <c r="J145" i="6"/>
  <c r="K145" i="6"/>
  <c r="L145" i="6"/>
  <c r="M145" i="6"/>
  <c r="J146" i="6"/>
  <c r="K146" i="6"/>
  <c r="L146" i="6"/>
  <c r="M146" i="6"/>
  <c r="J147" i="6"/>
  <c r="K147" i="6"/>
  <c r="L147" i="6"/>
  <c r="M147" i="6"/>
  <c r="J148" i="6"/>
  <c r="K148" i="6"/>
  <c r="L148" i="6"/>
  <c r="M148" i="6"/>
  <c r="J149" i="6"/>
  <c r="K149" i="6"/>
  <c r="L149" i="6"/>
  <c r="M149" i="6"/>
  <c r="J150" i="6"/>
  <c r="K150" i="6"/>
  <c r="L150" i="6"/>
  <c r="M150" i="6"/>
  <c r="J151" i="6"/>
  <c r="K151" i="6"/>
  <c r="L151" i="6"/>
  <c r="M151" i="6"/>
  <c r="J152" i="6"/>
  <c r="K152" i="6"/>
  <c r="L152" i="6"/>
  <c r="M152" i="6"/>
  <c r="J153" i="6"/>
  <c r="K153" i="6"/>
  <c r="L153" i="6"/>
  <c r="M153" i="6"/>
  <c r="J154" i="6"/>
  <c r="K154" i="6"/>
  <c r="L154" i="6"/>
  <c r="M154" i="6"/>
  <c r="J155" i="6"/>
  <c r="K155" i="6"/>
  <c r="L155" i="6"/>
  <c r="M155" i="6"/>
  <c r="J156" i="6"/>
  <c r="K156" i="6"/>
  <c r="L156" i="6"/>
  <c r="M156" i="6"/>
  <c r="J157" i="6"/>
  <c r="K157" i="6"/>
  <c r="L157" i="6"/>
  <c r="M157" i="6"/>
  <c r="J158" i="6"/>
  <c r="K158" i="6"/>
  <c r="L158" i="6"/>
  <c r="M158" i="6"/>
  <c r="J159" i="6"/>
  <c r="K159" i="6"/>
  <c r="L159" i="6"/>
  <c r="M159" i="6"/>
  <c r="J160" i="6"/>
  <c r="K160" i="6"/>
  <c r="L160" i="6"/>
  <c r="M160" i="6"/>
  <c r="J161" i="6"/>
  <c r="K161" i="6"/>
  <c r="L161" i="6"/>
  <c r="M161" i="6"/>
  <c r="J162" i="6"/>
  <c r="K162" i="6"/>
  <c r="L162" i="6"/>
  <c r="M162" i="6"/>
  <c r="J163" i="6"/>
  <c r="K163" i="6"/>
  <c r="L163" i="6"/>
  <c r="M163" i="6"/>
  <c r="J164" i="6"/>
  <c r="K164" i="6"/>
  <c r="L164" i="6"/>
  <c r="M164" i="6"/>
  <c r="J165" i="6"/>
  <c r="K165" i="6"/>
  <c r="L165" i="6"/>
  <c r="M165" i="6"/>
  <c r="J166" i="6"/>
  <c r="K166" i="6"/>
  <c r="L166" i="6"/>
  <c r="M166" i="6"/>
  <c r="J167" i="6"/>
  <c r="K167" i="6"/>
  <c r="L167" i="6"/>
  <c r="M167" i="6"/>
  <c r="J168" i="6"/>
  <c r="K168" i="6"/>
  <c r="L168" i="6"/>
  <c r="M168" i="6"/>
  <c r="J169" i="6"/>
  <c r="K169" i="6"/>
  <c r="L169" i="6"/>
  <c r="M169" i="6"/>
  <c r="J170" i="6"/>
  <c r="K170" i="6"/>
  <c r="L170" i="6"/>
  <c r="M170" i="6"/>
  <c r="J171" i="6"/>
  <c r="K171" i="6"/>
  <c r="L171" i="6"/>
  <c r="M171" i="6"/>
  <c r="J172" i="6"/>
  <c r="K172" i="6"/>
  <c r="L172" i="6"/>
  <c r="M172" i="6"/>
  <c r="J173" i="6"/>
  <c r="K173" i="6"/>
  <c r="L173" i="6"/>
  <c r="M173" i="6"/>
  <c r="J174" i="6"/>
  <c r="K174" i="6"/>
  <c r="L174" i="6"/>
  <c r="M174" i="6"/>
  <c r="J175" i="6"/>
  <c r="K175" i="6"/>
  <c r="L175" i="6"/>
  <c r="M175" i="6"/>
  <c r="J176" i="6"/>
  <c r="K176" i="6"/>
  <c r="L176" i="6"/>
  <c r="M176" i="6"/>
  <c r="J177" i="6"/>
  <c r="K177" i="6"/>
  <c r="L177" i="6"/>
  <c r="M177" i="6"/>
  <c r="J178" i="6"/>
  <c r="K178" i="6"/>
  <c r="L178" i="6"/>
  <c r="M178" i="6"/>
  <c r="J179" i="6"/>
  <c r="K179" i="6"/>
  <c r="L179" i="6"/>
  <c r="M179" i="6"/>
  <c r="J180" i="6"/>
  <c r="K180" i="6"/>
  <c r="L180" i="6"/>
  <c r="M180" i="6"/>
  <c r="J181" i="6"/>
  <c r="K181" i="6"/>
  <c r="L181" i="6"/>
  <c r="M181" i="6"/>
  <c r="J182" i="6"/>
  <c r="K182" i="6"/>
  <c r="L182" i="6"/>
  <c r="M182" i="6"/>
  <c r="J183" i="6"/>
  <c r="K183" i="6"/>
  <c r="L183" i="6"/>
  <c r="M183" i="6"/>
  <c r="J184" i="6"/>
  <c r="K184" i="6"/>
  <c r="L184" i="6"/>
  <c r="M184" i="6"/>
  <c r="J185" i="6"/>
  <c r="K185" i="6"/>
  <c r="L185" i="6"/>
  <c r="M185" i="6"/>
  <c r="J186" i="6"/>
  <c r="K186" i="6"/>
  <c r="L186" i="6"/>
  <c r="M186" i="6"/>
  <c r="J187" i="6"/>
  <c r="K187" i="6"/>
  <c r="L187" i="6"/>
  <c r="M187" i="6"/>
  <c r="J188" i="6"/>
  <c r="K188" i="6"/>
  <c r="L188" i="6"/>
  <c r="M188" i="6"/>
  <c r="J189" i="6"/>
  <c r="K189" i="6"/>
  <c r="L189" i="6"/>
  <c r="M189" i="6"/>
  <c r="J190" i="6"/>
  <c r="K190" i="6"/>
  <c r="L190" i="6"/>
  <c r="M190" i="6"/>
  <c r="J191" i="6"/>
  <c r="K191" i="6"/>
  <c r="L191" i="6"/>
  <c r="M191" i="6"/>
  <c r="J192" i="6"/>
  <c r="K192" i="6"/>
  <c r="L192" i="6"/>
  <c r="M192" i="6"/>
  <c r="J193" i="6"/>
  <c r="K193" i="6"/>
  <c r="L193" i="6"/>
  <c r="M193" i="6"/>
  <c r="J194" i="6"/>
  <c r="K194" i="6"/>
  <c r="L194" i="6"/>
  <c r="M194" i="6"/>
  <c r="J195" i="6"/>
  <c r="K195" i="6"/>
  <c r="L195" i="6"/>
  <c r="M195" i="6"/>
  <c r="J196" i="6"/>
  <c r="K196" i="6"/>
  <c r="L196" i="6"/>
  <c r="M196" i="6"/>
  <c r="J197" i="6"/>
  <c r="K197" i="6"/>
  <c r="L197" i="6"/>
  <c r="M197" i="6"/>
  <c r="J198" i="6"/>
  <c r="K198" i="6"/>
  <c r="L198" i="6"/>
  <c r="M198" i="6"/>
  <c r="J199" i="6"/>
  <c r="K199" i="6"/>
  <c r="L199" i="6"/>
  <c r="M199" i="6"/>
  <c r="J200" i="6"/>
  <c r="K200" i="6"/>
  <c r="L200" i="6"/>
  <c r="M200" i="6"/>
  <c r="J201" i="6"/>
  <c r="K201" i="6"/>
  <c r="L201" i="6"/>
  <c r="M201" i="6"/>
  <c r="J202" i="6"/>
  <c r="K202" i="6"/>
  <c r="L202" i="6"/>
  <c r="M202" i="6"/>
  <c r="J203" i="6"/>
  <c r="K203" i="6"/>
  <c r="L203" i="6"/>
  <c r="M203" i="6"/>
  <c r="J204" i="6"/>
  <c r="K204" i="6"/>
  <c r="L204" i="6"/>
  <c r="M204" i="6"/>
  <c r="J205" i="6"/>
  <c r="K205" i="6"/>
  <c r="L205" i="6"/>
  <c r="M205" i="6"/>
  <c r="J206" i="6"/>
  <c r="K206" i="6"/>
  <c r="L206" i="6"/>
  <c r="M206" i="6"/>
  <c r="J207" i="6"/>
  <c r="K207" i="6"/>
  <c r="L207" i="6"/>
  <c r="M207" i="6"/>
  <c r="J208" i="6"/>
  <c r="K208" i="6"/>
  <c r="L208" i="6"/>
  <c r="M208" i="6"/>
  <c r="J209" i="6"/>
  <c r="K209" i="6"/>
  <c r="L209" i="6"/>
  <c r="M209" i="6"/>
  <c r="J210" i="6"/>
  <c r="K210" i="6"/>
  <c r="L210" i="6"/>
  <c r="M210" i="6"/>
  <c r="J211" i="6"/>
  <c r="K211" i="6"/>
  <c r="L211" i="6"/>
  <c r="M211" i="6"/>
  <c r="J212" i="6"/>
  <c r="K212" i="6"/>
  <c r="L212" i="6"/>
  <c r="M212" i="6"/>
  <c r="J213" i="6"/>
  <c r="K213" i="6"/>
  <c r="L213" i="6"/>
  <c r="M213" i="6"/>
  <c r="J214" i="6"/>
  <c r="K214" i="6"/>
  <c r="L214" i="6"/>
  <c r="M214" i="6"/>
  <c r="J215" i="6"/>
  <c r="K215" i="6"/>
  <c r="L215" i="6"/>
  <c r="M215" i="6"/>
  <c r="J216" i="6"/>
  <c r="K216" i="6"/>
  <c r="L216" i="6"/>
  <c r="M216" i="6"/>
  <c r="J217" i="6"/>
  <c r="K217" i="6"/>
  <c r="L217" i="6"/>
  <c r="M217" i="6"/>
  <c r="J218" i="6"/>
  <c r="K218" i="6"/>
  <c r="L218" i="6"/>
  <c r="M218" i="6"/>
  <c r="J219" i="6"/>
  <c r="K219" i="6"/>
  <c r="L219" i="6"/>
  <c r="M219" i="6"/>
  <c r="J220" i="6"/>
  <c r="K220" i="6"/>
  <c r="L220" i="6"/>
  <c r="M220" i="6"/>
  <c r="J221" i="6"/>
  <c r="K221" i="6"/>
  <c r="L221" i="6"/>
  <c r="M221" i="6"/>
  <c r="J222" i="6"/>
  <c r="K222" i="6"/>
  <c r="L222" i="6"/>
  <c r="M222" i="6"/>
  <c r="J223" i="6"/>
  <c r="K223" i="6"/>
  <c r="L223" i="6"/>
  <c r="M223" i="6"/>
  <c r="J224" i="6"/>
  <c r="K224" i="6"/>
  <c r="L224" i="6"/>
  <c r="M224" i="6"/>
  <c r="J225" i="6"/>
  <c r="K225" i="6"/>
  <c r="L225" i="6"/>
  <c r="M225" i="6"/>
  <c r="J226" i="6"/>
  <c r="K226" i="6"/>
  <c r="L226" i="6"/>
  <c r="M226" i="6"/>
  <c r="J227" i="6"/>
  <c r="K227" i="6"/>
  <c r="L227" i="6"/>
  <c r="M227" i="6"/>
  <c r="J228" i="6"/>
  <c r="K228" i="6"/>
  <c r="L228" i="6"/>
  <c r="M228" i="6"/>
  <c r="J229" i="6"/>
  <c r="K229" i="6"/>
  <c r="L229" i="6"/>
  <c r="M229" i="6"/>
  <c r="J230" i="6"/>
  <c r="K230" i="6"/>
  <c r="L230" i="6"/>
  <c r="M230" i="6"/>
  <c r="J231" i="6"/>
  <c r="K231" i="6"/>
  <c r="L231" i="6"/>
  <c r="M231" i="6"/>
  <c r="J232" i="6"/>
  <c r="K232" i="6"/>
  <c r="L232" i="6"/>
  <c r="M232" i="6"/>
  <c r="J233" i="6"/>
  <c r="K233" i="6"/>
  <c r="L233" i="6"/>
  <c r="M233" i="6"/>
  <c r="J234" i="6"/>
  <c r="K234" i="6"/>
  <c r="L234" i="6"/>
  <c r="M234" i="6"/>
  <c r="J235" i="6"/>
  <c r="K235" i="6"/>
  <c r="L235" i="6"/>
  <c r="M235" i="6"/>
  <c r="J236" i="6"/>
  <c r="K236" i="6"/>
  <c r="L236" i="6"/>
  <c r="M236" i="6"/>
  <c r="J237" i="6"/>
  <c r="K237" i="6"/>
  <c r="L237" i="6"/>
  <c r="M237" i="6"/>
  <c r="J238" i="6"/>
  <c r="K238" i="6"/>
  <c r="L238" i="6"/>
  <c r="M238" i="6"/>
  <c r="J239" i="6"/>
  <c r="K239" i="6"/>
  <c r="L239" i="6"/>
  <c r="M239" i="6"/>
  <c r="J240" i="6"/>
  <c r="K240" i="6"/>
  <c r="L240" i="6"/>
  <c r="M240" i="6"/>
  <c r="J241" i="6"/>
  <c r="K241" i="6"/>
  <c r="L241" i="6"/>
  <c r="M241" i="6"/>
  <c r="J242" i="6"/>
  <c r="K242" i="6"/>
  <c r="L242" i="6"/>
  <c r="M242" i="6"/>
  <c r="J243" i="6"/>
  <c r="K243" i="6"/>
  <c r="L243" i="6"/>
  <c r="M243" i="6"/>
  <c r="J244" i="6"/>
  <c r="K244" i="6"/>
  <c r="L244" i="6"/>
  <c r="M244" i="6"/>
  <c r="J245" i="6"/>
  <c r="K245" i="6"/>
  <c r="L245" i="6"/>
  <c r="M245" i="6"/>
  <c r="J246" i="6"/>
  <c r="K246" i="6"/>
  <c r="L246" i="6"/>
  <c r="M246" i="6"/>
  <c r="J247" i="6"/>
  <c r="K247" i="6"/>
  <c r="L247" i="6"/>
  <c r="M247" i="6"/>
  <c r="J248" i="6"/>
  <c r="K248" i="6"/>
  <c r="L248" i="6"/>
  <c r="M248" i="6"/>
  <c r="J249" i="6"/>
  <c r="K249" i="6"/>
  <c r="L249" i="6"/>
  <c r="M249" i="6"/>
  <c r="J250" i="6"/>
  <c r="K250" i="6"/>
  <c r="L250" i="6"/>
  <c r="M250" i="6"/>
  <c r="J251" i="6"/>
  <c r="K251" i="6"/>
  <c r="L251" i="6"/>
  <c r="M251" i="6"/>
  <c r="J252" i="6"/>
  <c r="K252" i="6"/>
  <c r="L252" i="6"/>
  <c r="M252" i="6"/>
  <c r="J253" i="6"/>
  <c r="K253" i="6"/>
  <c r="L253" i="6"/>
  <c r="M253" i="6"/>
  <c r="J254" i="6"/>
  <c r="K254" i="6"/>
  <c r="L254" i="6"/>
  <c r="M254" i="6"/>
  <c r="J255" i="6"/>
  <c r="K255" i="6"/>
  <c r="L255" i="6"/>
  <c r="M255" i="6"/>
  <c r="J256" i="6"/>
  <c r="K256" i="6"/>
  <c r="L256" i="6"/>
  <c r="M256" i="6"/>
  <c r="J257" i="6"/>
  <c r="K257" i="6"/>
  <c r="L257" i="6"/>
  <c r="M257" i="6"/>
  <c r="J258" i="6"/>
  <c r="K258" i="6"/>
  <c r="L258" i="6"/>
  <c r="M258" i="6"/>
  <c r="J259" i="6"/>
  <c r="K259" i="6"/>
  <c r="L259" i="6"/>
  <c r="M259" i="6"/>
  <c r="J260" i="6"/>
  <c r="K260" i="6"/>
  <c r="L260" i="6"/>
  <c r="M260" i="6"/>
  <c r="J261" i="6"/>
  <c r="K261" i="6"/>
  <c r="L261" i="6"/>
  <c r="M261" i="6"/>
  <c r="J262" i="6"/>
  <c r="K262" i="6"/>
  <c r="L262" i="6"/>
  <c r="M262" i="6"/>
  <c r="J263" i="6"/>
  <c r="K263" i="6"/>
  <c r="L263" i="6"/>
  <c r="M263" i="6"/>
  <c r="J264" i="6"/>
  <c r="K264" i="6"/>
  <c r="L264" i="6"/>
  <c r="M264" i="6"/>
  <c r="J265" i="6"/>
  <c r="K265" i="6"/>
  <c r="L265" i="6"/>
  <c r="M265" i="6"/>
  <c r="J266" i="6"/>
  <c r="K266" i="6"/>
  <c r="L266" i="6"/>
  <c r="M266" i="6"/>
  <c r="J267" i="6"/>
  <c r="K267" i="6"/>
  <c r="L267" i="6"/>
  <c r="M267" i="6"/>
  <c r="J268" i="6"/>
  <c r="K268" i="6"/>
  <c r="L268" i="6"/>
  <c r="M268" i="6"/>
  <c r="J269" i="6"/>
  <c r="K269" i="6"/>
  <c r="L269" i="6"/>
  <c r="M269" i="6"/>
  <c r="J270" i="6"/>
  <c r="K270" i="6"/>
  <c r="L270" i="6"/>
  <c r="M270" i="6"/>
  <c r="J271" i="6"/>
  <c r="K271" i="6"/>
  <c r="L271" i="6"/>
  <c r="M271" i="6"/>
  <c r="J272" i="6"/>
  <c r="K272" i="6"/>
  <c r="L272" i="6"/>
  <c r="M272" i="6"/>
  <c r="J273" i="6"/>
  <c r="K273" i="6"/>
  <c r="L273" i="6"/>
  <c r="M273" i="6"/>
  <c r="J274" i="6"/>
  <c r="K274" i="6"/>
  <c r="L274" i="6"/>
  <c r="M274" i="6"/>
  <c r="J275" i="6"/>
  <c r="K275" i="6"/>
  <c r="L275" i="6"/>
  <c r="M275" i="6"/>
  <c r="J276" i="6"/>
  <c r="K276" i="6"/>
  <c r="L276" i="6"/>
  <c r="M276" i="6"/>
  <c r="J277" i="6"/>
  <c r="K277" i="6"/>
  <c r="L277" i="6"/>
  <c r="M277" i="6"/>
  <c r="J278" i="6"/>
  <c r="K278" i="6"/>
  <c r="L278" i="6"/>
  <c r="M278" i="6"/>
  <c r="J279" i="6"/>
  <c r="K279" i="6"/>
  <c r="L279" i="6"/>
  <c r="M279" i="6"/>
  <c r="J280" i="6"/>
  <c r="K280" i="6"/>
  <c r="L280" i="6"/>
  <c r="M280" i="6"/>
  <c r="J281" i="6"/>
  <c r="K281" i="6"/>
  <c r="L281" i="6"/>
  <c r="M281" i="6"/>
  <c r="J282" i="6"/>
  <c r="K282" i="6"/>
  <c r="L282" i="6"/>
  <c r="M282" i="6"/>
  <c r="J283" i="6"/>
  <c r="K283" i="6"/>
  <c r="L283" i="6"/>
  <c r="M283" i="6"/>
  <c r="J284" i="6"/>
  <c r="K284" i="6"/>
  <c r="L284" i="6"/>
  <c r="M284" i="6"/>
  <c r="J285" i="6"/>
  <c r="K285" i="6"/>
  <c r="L285" i="6"/>
  <c r="M285" i="6"/>
  <c r="J286" i="6"/>
  <c r="K286" i="6"/>
  <c r="L286" i="6"/>
  <c r="M286" i="6"/>
  <c r="J287" i="6"/>
  <c r="K287" i="6"/>
  <c r="L287" i="6"/>
  <c r="M287" i="6"/>
  <c r="J288" i="6"/>
  <c r="K288" i="6"/>
  <c r="L288" i="6"/>
  <c r="M288" i="6"/>
  <c r="J289" i="6"/>
  <c r="K289" i="6"/>
  <c r="L289" i="6"/>
  <c r="M289" i="6"/>
  <c r="J290" i="6"/>
  <c r="K290" i="6"/>
  <c r="L290" i="6"/>
  <c r="M290" i="6"/>
  <c r="J291" i="6"/>
  <c r="K291" i="6"/>
  <c r="L291" i="6"/>
  <c r="M291" i="6"/>
  <c r="J292" i="6"/>
  <c r="K292" i="6"/>
  <c r="L292" i="6"/>
  <c r="M292" i="6"/>
  <c r="J293" i="6"/>
  <c r="K293" i="6"/>
  <c r="L293" i="6"/>
  <c r="M293" i="6"/>
  <c r="J294" i="6"/>
  <c r="K294" i="6"/>
  <c r="L294" i="6"/>
  <c r="M294" i="6"/>
  <c r="J295" i="6"/>
  <c r="K295" i="6"/>
  <c r="L295" i="6"/>
  <c r="M295" i="6"/>
  <c r="J296" i="6"/>
  <c r="K296" i="6"/>
  <c r="L296" i="6"/>
  <c r="M296" i="6"/>
  <c r="J297" i="6"/>
  <c r="K297" i="6"/>
  <c r="L297" i="6"/>
  <c r="M297" i="6"/>
  <c r="J298" i="6"/>
  <c r="K298" i="6"/>
  <c r="L298" i="6"/>
  <c r="M298" i="6"/>
  <c r="J299" i="6"/>
  <c r="K299" i="6"/>
  <c r="L299" i="6"/>
  <c r="M299" i="6"/>
  <c r="J300" i="6"/>
  <c r="K300" i="6"/>
  <c r="L300" i="6"/>
  <c r="M300" i="6"/>
  <c r="J301" i="6"/>
  <c r="K301" i="6"/>
  <c r="L301" i="6"/>
  <c r="M301" i="6"/>
  <c r="J302" i="6"/>
  <c r="K302" i="6"/>
  <c r="L302" i="6"/>
  <c r="M302" i="6"/>
  <c r="J303" i="6"/>
  <c r="K303" i="6"/>
  <c r="L303" i="6"/>
  <c r="M303" i="6"/>
  <c r="J304" i="6"/>
  <c r="K304" i="6"/>
  <c r="L304" i="6"/>
  <c r="M304" i="6"/>
  <c r="J305" i="6"/>
  <c r="K305" i="6"/>
  <c r="L305" i="6"/>
  <c r="M305" i="6"/>
  <c r="J306" i="6"/>
  <c r="K306" i="6"/>
  <c r="L306" i="6"/>
  <c r="M306" i="6"/>
  <c r="J307" i="6"/>
  <c r="K307" i="6"/>
  <c r="L307" i="6"/>
  <c r="M307" i="6"/>
  <c r="J308" i="6"/>
  <c r="K308" i="6"/>
  <c r="L308" i="6"/>
  <c r="M308" i="6"/>
  <c r="J309" i="6"/>
  <c r="K309" i="6"/>
  <c r="L309" i="6"/>
  <c r="M309" i="6"/>
  <c r="J310" i="6"/>
  <c r="K310" i="6"/>
  <c r="L310" i="6"/>
  <c r="M310" i="6"/>
  <c r="J311" i="6"/>
  <c r="K311" i="6"/>
  <c r="L311" i="6"/>
  <c r="M311" i="6"/>
  <c r="J312" i="6"/>
  <c r="K312" i="6"/>
  <c r="L312" i="6"/>
  <c r="M312" i="6"/>
  <c r="J313" i="6"/>
  <c r="K313" i="6"/>
  <c r="L313" i="6"/>
  <c r="M313" i="6"/>
  <c r="J314" i="6"/>
  <c r="K314" i="6"/>
  <c r="L314" i="6"/>
  <c r="M314" i="6"/>
  <c r="J315" i="6"/>
  <c r="K315" i="6"/>
  <c r="L315" i="6"/>
  <c r="M315" i="6"/>
  <c r="J316" i="6"/>
  <c r="K316" i="6"/>
  <c r="L316" i="6"/>
  <c r="M316" i="6"/>
  <c r="J317" i="6"/>
  <c r="K317" i="6"/>
  <c r="L317" i="6"/>
  <c r="M317" i="6"/>
  <c r="J318" i="6"/>
  <c r="K318" i="6"/>
  <c r="L318" i="6"/>
  <c r="M318" i="6"/>
  <c r="J319" i="6"/>
  <c r="K319" i="6"/>
  <c r="L319" i="6"/>
  <c r="M319" i="6"/>
  <c r="J320" i="6"/>
  <c r="K320" i="6"/>
  <c r="L320" i="6"/>
  <c r="M320" i="6"/>
  <c r="J321" i="6"/>
  <c r="K321" i="6"/>
  <c r="L321" i="6"/>
  <c r="M321" i="6"/>
  <c r="J322" i="6"/>
  <c r="K322" i="6"/>
  <c r="L322" i="6"/>
  <c r="M322" i="6"/>
  <c r="J323" i="6"/>
  <c r="K323" i="6"/>
  <c r="L323" i="6"/>
  <c r="M323" i="6"/>
  <c r="J324" i="6"/>
  <c r="K324" i="6"/>
  <c r="L324" i="6"/>
  <c r="M324" i="6"/>
  <c r="J325" i="6"/>
  <c r="K325" i="6"/>
  <c r="L325" i="6"/>
  <c r="M325" i="6"/>
  <c r="J326" i="6"/>
  <c r="K326" i="6"/>
  <c r="L326" i="6"/>
  <c r="M326" i="6"/>
  <c r="J327" i="6"/>
  <c r="K327" i="6"/>
  <c r="L327" i="6"/>
  <c r="M327" i="6"/>
  <c r="J328" i="6"/>
  <c r="K328" i="6"/>
  <c r="L328" i="6"/>
  <c r="M328" i="6"/>
  <c r="J329" i="6"/>
  <c r="K329" i="6"/>
  <c r="L329" i="6"/>
  <c r="M329" i="6"/>
  <c r="J330" i="6"/>
  <c r="K330" i="6"/>
  <c r="L330" i="6"/>
  <c r="M330" i="6"/>
  <c r="J331" i="6"/>
  <c r="K331" i="6"/>
  <c r="L331" i="6"/>
  <c r="M331" i="6"/>
  <c r="J332" i="6"/>
  <c r="K332" i="6"/>
  <c r="L332" i="6"/>
  <c r="M332" i="6"/>
  <c r="J333" i="6"/>
  <c r="K333" i="6"/>
  <c r="L333" i="6"/>
  <c r="M333" i="6"/>
  <c r="J334" i="6"/>
  <c r="K334" i="6"/>
  <c r="L334" i="6"/>
  <c r="M334" i="6"/>
  <c r="J335" i="6"/>
  <c r="K335" i="6"/>
  <c r="L335" i="6"/>
  <c r="M335" i="6"/>
  <c r="J336" i="6"/>
  <c r="K336" i="6"/>
  <c r="L336" i="6"/>
  <c r="M336" i="6"/>
  <c r="J337" i="6"/>
  <c r="K337" i="6"/>
  <c r="L337" i="6"/>
  <c r="M337" i="6"/>
  <c r="J338" i="6"/>
  <c r="K338" i="6"/>
  <c r="L338" i="6"/>
  <c r="M338" i="6"/>
  <c r="J339" i="6"/>
  <c r="K339" i="6"/>
  <c r="L339" i="6"/>
  <c r="M339" i="6"/>
  <c r="J340" i="6"/>
  <c r="K340" i="6"/>
  <c r="L340" i="6"/>
  <c r="M340" i="6"/>
  <c r="J341" i="6"/>
  <c r="K341" i="6"/>
  <c r="L341" i="6"/>
  <c r="M341" i="6"/>
  <c r="J342" i="6"/>
  <c r="K342" i="6"/>
  <c r="L342" i="6"/>
  <c r="M342" i="6"/>
  <c r="J343" i="6"/>
  <c r="K343" i="6"/>
  <c r="L343" i="6"/>
  <c r="M343" i="6"/>
  <c r="J344" i="6"/>
  <c r="K344" i="6"/>
  <c r="L344" i="6"/>
  <c r="M344" i="6"/>
  <c r="J345" i="6"/>
  <c r="K345" i="6"/>
  <c r="L345" i="6"/>
  <c r="M345" i="6"/>
  <c r="J346" i="6"/>
  <c r="K346" i="6"/>
  <c r="L346" i="6"/>
  <c r="M346" i="6"/>
  <c r="J347" i="6"/>
  <c r="K347" i="6"/>
  <c r="L347" i="6"/>
  <c r="M347" i="6"/>
  <c r="J348" i="6"/>
  <c r="K348" i="6"/>
  <c r="L348" i="6"/>
  <c r="M348" i="6"/>
  <c r="J349" i="6"/>
  <c r="K349" i="6"/>
  <c r="L349" i="6"/>
  <c r="M349" i="6"/>
  <c r="J350" i="6"/>
  <c r="K350" i="6"/>
  <c r="L350" i="6"/>
  <c r="M350" i="6"/>
  <c r="J351" i="6"/>
  <c r="K351" i="6"/>
  <c r="L351" i="6"/>
  <c r="M351" i="6"/>
  <c r="J352" i="6"/>
  <c r="K352" i="6"/>
  <c r="L352" i="6"/>
  <c r="M352" i="6"/>
  <c r="J353" i="6"/>
  <c r="K353" i="6"/>
  <c r="L353" i="6"/>
  <c r="M353" i="6"/>
  <c r="J354" i="6"/>
  <c r="K354" i="6"/>
  <c r="L354" i="6"/>
  <c r="M354" i="6"/>
  <c r="J355" i="6"/>
  <c r="K355" i="6"/>
  <c r="L355" i="6"/>
  <c r="M355" i="6"/>
  <c r="J356" i="6"/>
  <c r="K356" i="6"/>
  <c r="L356" i="6"/>
  <c r="M356" i="6"/>
  <c r="J357" i="6"/>
  <c r="K357" i="6"/>
  <c r="L357" i="6"/>
  <c r="M357" i="6"/>
  <c r="J358" i="6"/>
  <c r="K358" i="6"/>
  <c r="L358" i="6"/>
  <c r="M358" i="6"/>
  <c r="J359" i="6"/>
  <c r="K359" i="6"/>
  <c r="L359" i="6"/>
  <c r="M359" i="6"/>
  <c r="J360" i="6"/>
  <c r="K360" i="6"/>
  <c r="L360" i="6"/>
  <c r="M360" i="6"/>
  <c r="J361" i="6"/>
  <c r="K361" i="6"/>
  <c r="L361" i="6"/>
  <c r="M361" i="6"/>
  <c r="J362" i="6"/>
  <c r="K362" i="6"/>
  <c r="L362" i="6"/>
  <c r="M362" i="6"/>
  <c r="J363" i="6"/>
  <c r="K363" i="6"/>
  <c r="L363" i="6"/>
  <c r="M363" i="6"/>
  <c r="J364" i="6"/>
  <c r="K364" i="6"/>
  <c r="L364" i="6"/>
  <c r="M364" i="6"/>
  <c r="J365" i="6"/>
  <c r="K365" i="6"/>
  <c r="L365" i="6"/>
  <c r="M365" i="6"/>
  <c r="J366" i="6"/>
  <c r="K366" i="6"/>
  <c r="L366" i="6"/>
  <c r="M366" i="6"/>
  <c r="J367" i="6"/>
  <c r="K367" i="6"/>
  <c r="L367" i="6"/>
  <c r="M367" i="6"/>
  <c r="J368" i="6"/>
  <c r="K368" i="6"/>
  <c r="L368" i="6"/>
  <c r="M368" i="6"/>
  <c r="J369" i="6"/>
  <c r="K369" i="6"/>
  <c r="L369" i="6"/>
  <c r="M369" i="6"/>
  <c r="J370" i="6"/>
  <c r="K370" i="6"/>
  <c r="L370" i="6"/>
  <c r="M370" i="6"/>
  <c r="J371" i="6"/>
  <c r="K371" i="6"/>
  <c r="L371" i="6"/>
  <c r="M371" i="6"/>
  <c r="J372" i="6"/>
  <c r="K372" i="6"/>
  <c r="L372" i="6"/>
  <c r="M372" i="6"/>
  <c r="J373" i="6"/>
  <c r="K373" i="6"/>
  <c r="L373" i="6"/>
  <c r="M373" i="6"/>
  <c r="J374" i="6"/>
  <c r="K374" i="6"/>
  <c r="L374" i="6"/>
  <c r="M374" i="6"/>
  <c r="J375" i="6"/>
  <c r="K375" i="6"/>
  <c r="L375" i="6"/>
  <c r="M375" i="6"/>
  <c r="J376" i="6"/>
  <c r="K376" i="6"/>
  <c r="L376" i="6"/>
  <c r="M376" i="6"/>
  <c r="J377" i="6"/>
  <c r="K377" i="6"/>
  <c r="L377" i="6"/>
  <c r="M377" i="6"/>
  <c r="J378" i="6"/>
  <c r="K378" i="6"/>
  <c r="L378" i="6"/>
  <c r="M378" i="6"/>
  <c r="J379" i="6"/>
  <c r="K379" i="6"/>
  <c r="L379" i="6"/>
  <c r="M379" i="6"/>
  <c r="J380" i="6"/>
  <c r="K380" i="6"/>
  <c r="L380" i="6"/>
  <c r="M380" i="6"/>
  <c r="J381" i="6"/>
  <c r="K381" i="6"/>
  <c r="L381" i="6"/>
  <c r="M381" i="6"/>
  <c r="J382" i="6"/>
  <c r="K382" i="6"/>
  <c r="L382" i="6"/>
  <c r="M382" i="6"/>
  <c r="J383" i="6"/>
  <c r="K383" i="6"/>
  <c r="L383" i="6"/>
  <c r="M383" i="6"/>
  <c r="J384" i="6"/>
  <c r="K384" i="6"/>
  <c r="L384" i="6"/>
  <c r="M384" i="6"/>
  <c r="J385" i="6"/>
  <c r="K385" i="6"/>
  <c r="L385" i="6"/>
  <c r="M385" i="6"/>
  <c r="J386" i="6"/>
  <c r="K386" i="6"/>
  <c r="L386" i="6"/>
  <c r="M386" i="6"/>
  <c r="J387" i="6"/>
  <c r="K387" i="6"/>
  <c r="L387" i="6"/>
  <c r="M387" i="6"/>
  <c r="J388" i="6"/>
  <c r="K388" i="6"/>
  <c r="L388" i="6"/>
  <c r="M388" i="6"/>
  <c r="J389" i="6"/>
  <c r="K389" i="6"/>
  <c r="L389" i="6"/>
  <c r="M389" i="6"/>
  <c r="J390" i="6"/>
  <c r="K390" i="6"/>
  <c r="L390" i="6"/>
  <c r="M390" i="6"/>
  <c r="J391" i="6"/>
  <c r="K391" i="6"/>
  <c r="L391" i="6"/>
  <c r="M391" i="6"/>
  <c r="J392" i="6"/>
  <c r="K392" i="6"/>
  <c r="L392" i="6"/>
  <c r="M392" i="6"/>
  <c r="J393" i="6"/>
  <c r="K393" i="6"/>
  <c r="L393" i="6"/>
  <c r="M393" i="6"/>
  <c r="J394" i="6"/>
  <c r="K394" i="6"/>
  <c r="L394" i="6"/>
  <c r="M394" i="6"/>
  <c r="J395" i="6"/>
  <c r="K395" i="6"/>
  <c r="L395" i="6"/>
  <c r="M395" i="6"/>
  <c r="J396" i="6"/>
  <c r="K396" i="6"/>
  <c r="L396" i="6"/>
  <c r="M396" i="6"/>
  <c r="J397" i="6"/>
  <c r="K397" i="6"/>
  <c r="L397" i="6"/>
  <c r="M397" i="6"/>
  <c r="J398" i="6"/>
  <c r="K398" i="6"/>
  <c r="L398" i="6"/>
  <c r="M398" i="6"/>
  <c r="J399" i="6"/>
  <c r="K399" i="6"/>
  <c r="L399" i="6"/>
  <c r="M399" i="6"/>
  <c r="J400" i="6"/>
  <c r="K400" i="6"/>
  <c r="L400" i="6"/>
  <c r="M400" i="6"/>
  <c r="J401" i="6"/>
  <c r="K401" i="6"/>
  <c r="L401" i="6"/>
  <c r="M401" i="6"/>
  <c r="J402" i="6"/>
  <c r="K402" i="6"/>
  <c r="L402" i="6"/>
  <c r="M402" i="6"/>
  <c r="J403" i="6"/>
  <c r="K403" i="6"/>
  <c r="L403" i="6"/>
  <c r="M403" i="6"/>
  <c r="J404" i="6"/>
  <c r="K404" i="6"/>
  <c r="L404" i="6"/>
  <c r="M404" i="6"/>
  <c r="J405" i="6"/>
  <c r="K405" i="6"/>
  <c r="L405" i="6"/>
  <c r="M405" i="6"/>
  <c r="J406" i="6"/>
  <c r="K406" i="6"/>
  <c r="L406" i="6"/>
  <c r="M406" i="6"/>
  <c r="J407" i="6"/>
  <c r="K407" i="6"/>
  <c r="L407" i="6"/>
  <c r="M407" i="6"/>
  <c r="J408" i="6"/>
  <c r="K408" i="6"/>
  <c r="L408" i="6"/>
  <c r="M408" i="6"/>
  <c r="J409" i="6"/>
  <c r="K409" i="6"/>
  <c r="L409" i="6"/>
  <c r="M409" i="6"/>
  <c r="J410" i="6"/>
  <c r="K410" i="6"/>
  <c r="L410" i="6"/>
  <c r="M410" i="6"/>
  <c r="J411" i="6"/>
  <c r="K411" i="6"/>
  <c r="L411" i="6"/>
  <c r="M411" i="6"/>
  <c r="J412" i="6"/>
  <c r="K412" i="6"/>
  <c r="L412" i="6"/>
  <c r="M412" i="6"/>
  <c r="J413" i="6"/>
  <c r="K413" i="6"/>
  <c r="L413" i="6"/>
  <c r="M413" i="6"/>
  <c r="J414" i="6"/>
  <c r="K414" i="6"/>
  <c r="L414" i="6"/>
  <c r="M414" i="6"/>
  <c r="J415" i="6"/>
  <c r="K415" i="6"/>
  <c r="L415" i="6"/>
  <c r="M415" i="6"/>
  <c r="J416" i="6"/>
  <c r="K416" i="6"/>
  <c r="L416" i="6"/>
  <c r="M416" i="6"/>
  <c r="J417" i="6"/>
  <c r="K417" i="6"/>
  <c r="L417" i="6"/>
  <c r="M417" i="6"/>
  <c r="J418" i="6"/>
  <c r="K418" i="6"/>
  <c r="L418" i="6"/>
  <c r="M418" i="6"/>
  <c r="J419" i="6"/>
  <c r="K419" i="6"/>
  <c r="L419" i="6"/>
  <c r="M419" i="6"/>
  <c r="J420" i="6"/>
  <c r="K420" i="6"/>
  <c r="L420" i="6"/>
  <c r="M420" i="6"/>
  <c r="J421" i="6"/>
  <c r="K421" i="6"/>
  <c r="L421" i="6"/>
  <c r="M421" i="6"/>
  <c r="J422" i="6"/>
  <c r="K422" i="6"/>
  <c r="L422" i="6"/>
  <c r="M422" i="6"/>
  <c r="J423" i="6"/>
  <c r="K423" i="6"/>
  <c r="L423" i="6"/>
  <c r="M423" i="6"/>
  <c r="J424" i="6"/>
  <c r="K424" i="6"/>
  <c r="L424" i="6"/>
  <c r="M424" i="6"/>
  <c r="J425" i="6"/>
  <c r="K425" i="6"/>
  <c r="L425" i="6"/>
  <c r="M425" i="6"/>
  <c r="J426" i="6"/>
  <c r="K426" i="6"/>
  <c r="L426" i="6"/>
  <c r="M426" i="6"/>
  <c r="J427" i="6"/>
  <c r="K427" i="6"/>
  <c r="L427" i="6"/>
  <c r="M427" i="6"/>
  <c r="J428" i="6"/>
  <c r="K428" i="6"/>
  <c r="L428" i="6"/>
  <c r="M428" i="6"/>
  <c r="J429" i="6"/>
  <c r="K429" i="6"/>
  <c r="L429" i="6"/>
  <c r="M429" i="6"/>
  <c r="J430" i="6"/>
  <c r="K430" i="6"/>
  <c r="L430" i="6"/>
  <c r="M430" i="6"/>
  <c r="J431" i="6"/>
  <c r="K431" i="6"/>
  <c r="L431" i="6"/>
  <c r="M431" i="6"/>
  <c r="J432" i="6"/>
  <c r="K432" i="6"/>
  <c r="L432" i="6"/>
  <c r="M432" i="6"/>
  <c r="J433" i="6"/>
  <c r="K433" i="6"/>
  <c r="L433" i="6"/>
  <c r="M433" i="6"/>
  <c r="J434" i="6"/>
  <c r="K434" i="6"/>
  <c r="L434" i="6"/>
  <c r="M434" i="6"/>
  <c r="J435" i="6"/>
  <c r="K435" i="6"/>
  <c r="L435" i="6"/>
  <c r="M435" i="6"/>
  <c r="J436" i="6"/>
  <c r="K436" i="6"/>
  <c r="L436" i="6"/>
  <c r="M436" i="6"/>
  <c r="J437" i="6"/>
  <c r="K437" i="6"/>
  <c r="L437" i="6"/>
  <c r="M437" i="6"/>
  <c r="J438" i="6"/>
  <c r="K438" i="6"/>
  <c r="L438" i="6"/>
  <c r="M438" i="6"/>
  <c r="J439" i="6"/>
  <c r="K439" i="6"/>
  <c r="L439" i="6"/>
  <c r="M439" i="6"/>
  <c r="J440" i="6"/>
  <c r="K440" i="6"/>
  <c r="L440" i="6"/>
  <c r="M440" i="6"/>
  <c r="J441" i="6"/>
  <c r="K441" i="6"/>
  <c r="L441" i="6"/>
  <c r="M441" i="6"/>
  <c r="J442" i="6"/>
  <c r="K442" i="6"/>
  <c r="L442" i="6"/>
  <c r="M442" i="6"/>
  <c r="J443" i="6"/>
  <c r="K443" i="6"/>
  <c r="L443" i="6"/>
  <c r="M443" i="6"/>
  <c r="J444" i="6"/>
  <c r="K444" i="6"/>
  <c r="L444" i="6"/>
  <c r="M444" i="6"/>
  <c r="J445" i="6"/>
  <c r="K445" i="6"/>
  <c r="L445" i="6"/>
  <c r="M445" i="6"/>
  <c r="J446" i="6"/>
  <c r="K446" i="6"/>
  <c r="L446" i="6"/>
  <c r="M446" i="6"/>
  <c r="J447" i="6"/>
  <c r="K447" i="6"/>
  <c r="L447" i="6"/>
  <c r="M447" i="6"/>
  <c r="J448" i="6"/>
  <c r="K448" i="6"/>
  <c r="L448" i="6"/>
  <c r="M448" i="6"/>
  <c r="J449" i="6"/>
  <c r="K449" i="6"/>
  <c r="L449" i="6"/>
  <c r="M449" i="6"/>
  <c r="J450" i="6"/>
  <c r="K450" i="6"/>
  <c r="L450" i="6"/>
  <c r="M450" i="6"/>
  <c r="J451" i="6"/>
  <c r="K451" i="6"/>
  <c r="L451" i="6"/>
  <c r="M451" i="6"/>
  <c r="J452" i="6"/>
  <c r="K452" i="6"/>
  <c r="L452" i="6"/>
  <c r="M452" i="6"/>
  <c r="J453" i="6"/>
  <c r="K453" i="6"/>
  <c r="L453" i="6"/>
  <c r="M453" i="6"/>
  <c r="J454" i="6"/>
  <c r="K454" i="6"/>
  <c r="L454" i="6"/>
  <c r="M454" i="6"/>
  <c r="J455" i="6"/>
  <c r="K455" i="6"/>
  <c r="L455" i="6"/>
  <c r="M455" i="6"/>
  <c r="J456" i="6"/>
  <c r="K456" i="6"/>
  <c r="L456" i="6"/>
  <c r="M456" i="6"/>
  <c r="J457" i="6"/>
  <c r="K457" i="6"/>
  <c r="L457" i="6"/>
  <c r="M457" i="6"/>
  <c r="J458" i="6"/>
  <c r="K458" i="6"/>
  <c r="L458" i="6"/>
  <c r="M458" i="6"/>
  <c r="J459" i="6"/>
  <c r="K459" i="6"/>
  <c r="L459" i="6"/>
  <c r="M459" i="6"/>
  <c r="J460" i="6"/>
  <c r="K460" i="6"/>
  <c r="L460" i="6"/>
  <c r="M460" i="6"/>
  <c r="J461" i="6"/>
  <c r="K461" i="6"/>
  <c r="L461" i="6"/>
  <c r="M461" i="6"/>
  <c r="J462" i="6"/>
  <c r="K462" i="6"/>
  <c r="L462" i="6"/>
  <c r="M462" i="6"/>
  <c r="J463" i="6"/>
  <c r="K463" i="6"/>
  <c r="L463" i="6"/>
  <c r="M463" i="6"/>
  <c r="J464" i="6"/>
  <c r="K464" i="6"/>
  <c r="L464" i="6"/>
  <c r="M464" i="6"/>
  <c r="J465" i="6"/>
  <c r="K465" i="6"/>
  <c r="L465" i="6"/>
  <c r="M465" i="6"/>
  <c r="J466" i="6"/>
  <c r="K466" i="6"/>
  <c r="L466" i="6"/>
  <c r="M466" i="6"/>
  <c r="J467" i="6"/>
  <c r="K467" i="6"/>
  <c r="L467" i="6"/>
  <c r="M467" i="6"/>
  <c r="J468" i="6"/>
  <c r="K468" i="6"/>
  <c r="L468" i="6"/>
  <c r="M468" i="6"/>
  <c r="J469" i="6"/>
  <c r="K469" i="6"/>
  <c r="L469" i="6"/>
  <c r="M469" i="6"/>
  <c r="J470" i="6"/>
  <c r="K470" i="6"/>
  <c r="L470" i="6"/>
  <c r="M470" i="6"/>
  <c r="J471" i="6"/>
  <c r="K471" i="6"/>
  <c r="L471" i="6"/>
  <c r="M471" i="6"/>
  <c r="J472" i="6"/>
  <c r="K472" i="6"/>
  <c r="L472" i="6"/>
  <c r="M472" i="6"/>
  <c r="J473" i="6"/>
  <c r="K473" i="6"/>
  <c r="L473" i="6"/>
  <c r="M473" i="6"/>
  <c r="J474" i="6"/>
  <c r="K474" i="6"/>
  <c r="L474" i="6"/>
  <c r="M474" i="6"/>
  <c r="J475" i="6"/>
  <c r="K475" i="6"/>
  <c r="L475" i="6"/>
  <c r="M475" i="6"/>
  <c r="J476" i="6"/>
  <c r="K476" i="6"/>
  <c r="L476" i="6"/>
  <c r="M476" i="6"/>
  <c r="J477" i="6"/>
  <c r="K477" i="6"/>
  <c r="L477" i="6"/>
  <c r="M477" i="6"/>
  <c r="J478" i="6"/>
  <c r="K478" i="6"/>
  <c r="L478" i="6"/>
  <c r="M478" i="6"/>
  <c r="J479" i="6"/>
  <c r="K479" i="6"/>
  <c r="L479" i="6"/>
  <c r="M479" i="6"/>
  <c r="J480" i="6"/>
  <c r="K480" i="6"/>
  <c r="L480" i="6"/>
  <c r="M480" i="6"/>
  <c r="J481" i="6"/>
  <c r="K481" i="6"/>
  <c r="L481" i="6"/>
  <c r="M481" i="6"/>
  <c r="J482" i="6"/>
  <c r="K482" i="6"/>
  <c r="L482" i="6"/>
  <c r="M482" i="6"/>
  <c r="J483" i="6"/>
  <c r="K483" i="6"/>
  <c r="L483" i="6"/>
  <c r="M483" i="6"/>
  <c r="J484" i="6"/>
  <c r="K484" i="6"/>
  <c r="L484" i="6"/>
  <c r="M484" i="6"/>
  <c r="J485" i="6"/>
  <c r="K485" i="6"/>
  <c r="L485" i="6"/>
  <c r="M485" i="6"/>
  <c r="J486" i="6"/>
  <c r="K486" i="6"/>
  <c r="L486" i="6"/>
  <c r="M486" i="6"/>
  <c r="J487" i="6"/>
  <c r="K487" i="6"/>
  <c r="L487" i="6"/>
  <c r="M487" i="6"/>
  <c r="J488" i="6"/>
  <c r="K488" i="6"/>
  <c r="L488" i="6"/>
  <c r="M488" i="6"/>
  <c r="J489" i="6"/>
  <c r="K489" i="6"/>
  <c r="L489" i="6"/>
  <c r="M489" i="6"/>
  <c r="J490" i="6"/>
  <c r="K490" i="6"/>
  <c r="L490" i="6"/>
  <c r="M490" i="6"/>
  <c r="J491" i="6"/>
  <c r="K491" i="6"/>
  <c r="L491" i="6"/>
  <c r="M491" i="6"/>
  <c r="J492" i="6"/>
  <c r="K492" i="6"/>
  <c r="L492" i="6"/>
  <c r="M492" i="6"/>
  <c r="J493" i="6"/>
  <c r="K493" i="6"/>
  <c r="L493" i="6"/>
  <c r="M493" i="6"/>
  <c r="J494" i="6"/>
  <c r="K494" i="6"/>
  <c r="L494" i="6"/>
  <c r="M494" i="6"/>
  <c r="J495" i="6"/>
  <c r="K495" i="6"/>
  <c r="L495" i="6"/>
  <c r="M495" i="6"/>
  <c r="J496" i="6"/>
  <c r="K496" i="6"/>
  <c r="L496" i="6"/>
  <c r="M496" i="6"/>
  <c r="J497" i="6"/>
  <c r="K497" i="6"/>
  <c r="L497" i="6"/>
  <c r="M497" i="6"/>
  <c r="J498" i="6"/>
  <c r="K498" i="6"/>
  <c r="L498" i="6"/>
  <c r="M498" i="6"/>
  <c r="J499" i="6"/>
  <c r="K499" i="6"/>
  <c r="L499" i="6"/>
  <c r="M499" i="6"/>
  <c r="J500" i="6"/>
  <c r="K500" i="6"/>
  <c r="L500" i="6"/>
  <c r="M500" i="6"/>
  <c r="J501" i="6"/>
  <c r="K501" i="6"/>
  <c r="L501" i="6"/>
  <c r="M501" i="6"/>
  <c r="J502" i="6"/>
  <c r="K502" i="6"/>
  <c r="L502" i="6"/>
  <c r="M502" i="6"/>
  <c r="J503" i="6"/>
  <c r="K503" i="6"/>
  <c r="L503" i="6"/>
  <c r="M503" i="6"/>
  <c r="J504" i="6"/>
  <c r="K504" i="6"/>
  <c r="L504" i="6"/>
  <c r="M504" i="6"/>
  <c r="J505" i="6"/>
  <c r="K505" i="6"/>
  <c r="L505" i="6"/>
  <c r="M505" i="6"/>
  <c r="J506" i="6"/>
  <c r="K506" i="6"/>
  <c r="L506" i="6"/>
  <c r="M506" i="6"/>
  <c r="J507" i="6"/>
  <c r="K507" i="6"/>
  <c r="L507" i="6"/>
  <c r="M507" i="6"/>
  <c r="J508" i="6"/>
  <c r="K508" i="6"/>
  <c r="L508" i="6"/>
  <c r="M508" i="6"/>
  <c r="J509" i="6"/>
  <c r="K509" i="6"/>
  <c r="L509" i="6"/>
  <c r="M509" i="6"/>
  <c r="J510" i="6"/>
  <c r="K510" i="6"/>
  <c r="L510" i="6"/>
  <c r="M510" i="6"/>
  <c r="J511" i="6"/>
  <c r="K511" i="6"/>
  <c r="L511" i="6"/>
  <c r="M511" i="6"/>
  <c r="J512" i="6"/>
  <c r="K512" i="6"/>
  <c r="L512" i="6"/>
  <c r="M512" i="6"/>
  <c r="J513" i="6"/>
  <c r="K513" i="6"/>
  <c r="L513" i="6"/>
  <c r="M513" i="6"/>
  <c r="J514" i="6"/>
  <c r="K514" i="6"/>
  <c r="L514" i="6"/>
  <c r="M514" i="6"/>
  <c r="J515" i="6"/>
  <c r="K515" i="6"/>
  <c r="L515" i="6"/>
  <c r="M515" i="6"/>
  <c r="J516" i="6"/>
  <c r="K516" i="6"/>
  <c r="L516" i="6"/>
  <c r="M516" i="6"/>
  <c r="J517" i="6"/>
  <c r="K517" i="6"/>
  <c r="L517" i="6"/>
  <c r="M517" i="6"/>
  <c r="J518" i="6"/>
  <c r="K518" i="6"/>
  <c r="L518" i="6"/>
  <c r="M518" i="6"/>
  <c r="J519" i="6"/>
  <c r="K519" i="6"/>
  <c r="L519" i="6"/>
  <c r="M519" i="6"/>
  <c r="J520" i="6"/>
  <c r="K520" i="6"/>
  <c r="L520" i="6"/>
  <c r="M520" i="6"/>
  <c r="J521" i="6"/>
  <c r="K521" i="6"/>
  <c r="L521" i="6"/>
  <c r="M521" i="6"/>
  <c r="J522" i="6"/>
  <c r="K522" i="6"/>
  <c r="L522" i="6"/>
  <c r="M522" i="6"/>
  <c r="J523" i="6"/>
  <c r="K523" i="6"/>
  <c r="L523" i="6"/>
  <c r="M523" i="6"/>
  <c r="J524" i="6"/>
  <c r="K524" i="6"/>
  <c r="L524" i="6"/>
  <c r="M524" i="6"/>
  <c r="J525" i="6"/>
  <c r="K525" i="6"/>
  <c r="L525" i="6"/>
  <c r="M525" i="6"/>
  <c r="J526" i="6"/>
  <c r="K526" i="6"/>
  <c r="L526" i="6"/>
  <c r="M526" i="6"/>
  <c r="J527" i="6"/>
  <c r="K527" i="6"/>
  <c r="L527" i="6"/>
  <c r="M527" i="6"/>
  <c r="J528" i="6"/>
  <c r="K528" i="6"/>
  <c r="L528" i="6"/>
  <c r="M528" i="6"/>
  <c r="J529" i="6"/>
  <c r="K529" i="6"/>
  <c r="L529" i="6"/>
  <c r="M529" i="6"/>
  <c r="J530" i="6"/>
  <c r="K530" i="6"/>
  <c r="L530" i="6"/>
  <c r="M530" i="6"/>
  <c r="J531" i="6"/>
  <c r="K531" i="6"/>
  <c r="L531" i="6"/>
  <c r="M531" i="6"/>
  <c r="J532" i="6"/>
  <c r="K532" i="6"/>
  <c r="L532" i="6"/>
  <c r="M532" i="6"/>
  <c r="J533" i="6"/>
  <c r="K533" i="6"/>
  <c r="L533" i="6"/>
  <c r="M533" i="6"/>
  <c r="J534" i="6"/>
  <c r="K534" i="6"/>
  <c r="L534" i="6"/>
  <c r="M534" i="6"/>
  <c r="J535" i="6"/>
  <c r="K535" i="6"/>
  <c r="L535" i="6"/>
  <c r="M535" i="6"/>
  <c r="J536" i="6"/>
  <c r="K536" i="6"/>
  <c r="L536" i="6"/>
  <c r="M536" i="6"/>
  <c r="J537" i="6"/>
  <c r="K537" i="6"/>
  <c r="L537" i="6"/>
  <c r="M537" i="6"/>
  <c r="J538" i="6"/>
  <c r="K538" i="6"/>
  <c r="L538" i="6"/>
  <c r="M538" i="6"/>
  <c r="J539" i="6"/>
  <c r="K539" i="6"/>
  <c r="L539" i="6"/>
  <c r="M539" i="6"/>
  <c r="J540" i="6"/>
  <c r="K540" i="6"/>
  <c r="L540" i="6"/>
  <c r="M540" i="6"/>
  <c r="J541" i="6"/>
  <c r="K541" i="6"/>
  <c r="L541" i="6"/>
  <c r="M541" i="6"/>
  <c r="J542" i="6"/>
  <c r="K542" i="6"/>
  <c r="L542" i="6"/>
  <c r="M542" i="6"/>
  <c r="J543" i="6"/>
  <c r="K543" i="6"/>
  <c r="L543" i="6"/>
  <c r="M543" i="6"/>
  <c r="J544" i="6"/>
  <c r="K544" i="6"/>
  <c r="L544" i="6"/>
  <c r="M544" i="6"/>
  <c r="J545" i="6"/>
  <c r="K545" i="6"/>
  <c r="L545" i="6"/>
  <c r="M545" i="6"/>
  <c r="J546" i="6"/>
  <c r="K546" i="6"/>
  <c r="L546" i="6"/>
  <c r="M546" i="6"/>
  <c r="J547" i="6"/>
  <c r="K547" i="6"/>
  <c r="L547" i="6"/>
  <c r="M547" i="6"/>
  <c r="J548" i="6"/>
  <c r="K548" i="6"/>
  <c r="L548" i="6"/>
  <c r="M548" i="6"/>
  <c r="J549" i="6"/>
  <c r="K549" i="6"/>
  <c r="L549" i="6"/>
  <c r="M549" i="6"/>
  <c r="J550" i="6"/>
  <c r="K550" i="6"/>
  <c r="L550" i="6"/>
  <c r="M550" i="6"/>
  <c r="J551" i="6"/>
  <c r="K551" i="6"/>
  <c r="L551" i="6"/>
  <c r="M551" i="6"/>
  <c r="J552" i="6"/>
  <c r="K552" i="6"/>
  <c r="L552" i="6"/>
  <c r="M552" i="6"/>
  <c r="J553" i="6"/>
  <c r="K553" i="6"/>
  <c r="L553" i="6"/>
  <c r="M553" i="6"/>
  <c r="J554" i="6"/>
  <c r="K554" i="6"/>
  <c r="L554" i="6"/>
  <c r="M554" i="6"/>
  <c r="J555" i="6"/>
  <c r="K555" i="6"/>
  <c r="L555" i="6"/>
  <c r="M555" i="6"/>
  <c r="J556" i="6"/>
  <c r="K556" i="6"/>
  <c r="L556" i="6"/>
  <c r="M556" i="6"/>
  <c r="J557" i="6"/>
  <c r="K557" i="6"/>
  <c r="L557" i="6"/>
  <c r="M557" i="6"/>
  <c r="J558" i="6"/>
  <c r="K558" i="6"/>
  <c r="L558" i="6"/>
  <c r="M558" i="6"/>
  <c r="J559" i="6"/>
  <c r="K559" i="6"/>
  <c r="L559" i="6"/>
  <c r="M559" i="6"/>
  <c r="J560" i="6"/>
  <c r="K560" i="6"/>
  <c r="L560" i="6"/>
  <c r="M560" i="6"/>
  <c r="J561" i="6"/>
  <c r="K561" i="6"/>
  <c r="L561" i="6"/>
  <c r="M561" i="6"/>
  <c r="J562" i="6"/>
  <c r="K562" i="6"/>
  <c r="L562" i="6"/>
  <c r="M562" i="6"/>
  <c r="J563" i="6"/>
  <c r="K563" i="6"/>
  <c r="L563" i="6"/>
  <c r="M563" i="6"/>
  <c r="J564" i="6"/>
  <c r="K564" i="6"/>
  <c r="L564" i="6"/>
  <c r="M564" i="6"/>
  <c r="J565" i="6"/>
  <c r="K565" i="6"/>
  <c r="L565" i="6"/>
  <c r="M565" i="6"/>
  <c r="J566" i="6"/>
  <c r="K566" i="6"/>
  <c r="L566" i="6"/>
  <c r="M566" i="6"/>
  <c r="J567" i="6"/>
  <c r="K567" i="6"/>
  <c r="L567" i="6"/>
  <c r="M567" i="6"/>
  <c r="J568" i="6"/>
  <c r="K568" i="6"/>
  <c r="L568" i="6"/>
  <c r="M568" i="6"/>
  <c r="J569" i="6"/>
  <c r="K569" i="6"/>
  <c r="L569" i="6"/>
  <c r="M569" i="6"/>
  <c r="J570" i="6"/>
  <c r="K570" i="6"/>
  <c r="L570" i="6"/>
  <c r="M570" i="6"/>
  <c r="J571" i="6"/>
  <c r="K571" i="6"/>
  <c r="L571" i="6"/>
  <c r="M571" i="6"/>
  <c r="J572" i="6"/>
  <c r="K572" i="6"/>
  <c r="L572" i="6"/>
  <c r="M572" i="6"/>
  <c r="J573" i="6"/>
  <c r="K573" i="6"/>
  <c r="L573" i="6"/>
  <c r="M573" i="6"/>
  <c r="J574" i="6"/>
  <c r="K574" i="6"/>
  <c r="L574" i="6"/>
  <c r="M574" i="6"/>
  <c r="J575" i="6"/>
  <c r="K575" i="6"/>
  <c r="L575" i="6"/>
  <c r="M575" i="6"/>
  <c r="J576" i="6"/>
  <c r="K576" i="6"/>
  <c r="L576" i="6"/>
  <c r="M576" i="6"/>
  <c r="J577" i="6"/>
  <c r="K577" i="6"/>
  <c r="L577" i="6"/>
  <c r="M577" i="6"/>
</calcChain>
</file>

<file path=xl/sharedStrings.xml><?xml version="1.0" encoding="utf-8"?>
<sst xmlns="http://schemas.openxmlformats.org/spreadsheetml/2006/main" count="2823" uniqueCount="17">
  <si>
    <t>Time</t>
  </si>
  <si>
    <t>Lane</t>
  </si>
  <si>
    <t>Volume</t>
  </si>
  <si>
    <t>Speed</t>
  </si>
  <si>
    <t>Speed85</t>
  </si>
  <si>
    <t>Class1</t>
  </si>
  <si>
    <t>Class2</t>
  </si>
  <si>
    <t>Class3</t>
  </si>
  <si>
    <t>Class4</t>
  </si>
  <si>
    <t>LANE_01</t>
  </si>
  <si>
    <t>LANE_02</t>
  </si>
  <si>
    <t>NB 1</t>
  </si>
  <si>
    <t>NB 2</t>
  </si>
  <si>
    <t>Vol Class1</t>
  </si>
  <si>
    <t>Vol Class2</t>
  </si>
  <si>
    <t>Vol Class3</t>
  </si>
  <si>
    <t>Vol Class4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</si>
</sst>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\ hh:mm"/>
    <numFmt numFmtId="165" formatCode="0.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0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7"/>
  <sheetViews>
    <sheetView workbookViewId="0">
      <selection activeCell="A2" sqref="A2"/>
    </sheetView>
  </sheetViews>
  <sheetFormatPr defaultRowHeight="15" x14ac:dyDescent="0.25"/>
  <cols>
    <col min="1" max="1" width="10.85546875" style="2" bestFit="1" customWidth="1"/>
  </cols>
  <sheetData>
    <row r="1" spans="1:13" x14ac:dyDescent="0.25">
      <c r="A1" s="2" t="s">
        <v>0</v>
      </c>
      <c r="B1" s="4" t="s">
        <v>11</v>
      </c>
      <c r="C1" s="4" t="s">
        <v>12</v>
      </c>
      <c r="J1" s="5"/>
      <c r="K1" s="5"/>
      <c r="L1" s="5"/>
      <c r="M1" s="5"/>
    </row>
    <row r="2" spans="1:13" x14ac:dyDescent="0.25">
      <c r="A2" s="2">
        <v>40828</v>
      </c>
      <c r="B2">
        <v>63.9</v>
      </c>
      <c r="C2">
        <v>67.099999999999994</v>
      </c>
      <c r="J2" s="5"/>
      <c r="K2" s="5"/>
      <c r="L2" s="5"/>
      <c r="M2" s="5"/>
    </row>
    <row r="3" spans="1:13" x14ac:dyDescent="0.25">
      <c r="A3" s="2">
        <v>40828.003472222219</v>
      </c>
      <c r="B3">
        <v>62.3</v>
      </c>
      <c r="C3">
        <v>61.6</v>
      </c>
      <c r="J3" s="5"/>
      <c r="K3" s="5"/>
      <c r="L3" s="5"/>
      <c r="M3" s="5"/>
    </row>
    <row r="4" spans="1:13" x14ac:dyDescent="0.25">
      <c r="A4" s="2">
        <v>40828.006944444445</v>
      </c>
      <c r="B4">
        <v>65</v>
      </c>
      <c r="C4">
        <v>61.8</v>
      </c>
      <c r="J4" s="5"/>
      <c r="K4" s="5"/>
      <c r="L4" s="5"/>
      <c r="M4" s="5"/>
    </row>
    <row r="5" spans="1:13" x14ac:dyDescent="0.25">
      <c r="A5" s="2">
        <v>40828.010416666664</v>
      </c>
      <c r="B5">
        <v>62.5</v>
      </c>
      <c r="C5">
        <v>69.400000000000006</v>
      </c>
      <c r="J5" s="5"/>
      <c r="K5" s="5"/>
      <c r="L5" s="5"/>
      <c r="M5" s="5"/>
    </row>
    <row r="6" spans="1:13" x14ac:dyDescent="0.25">
      <c r="A6" s="2">
        <v>40828.013888888891</v>
      </c>
      <c r="B6">
        <v>65.900000000000006</v>
      </c>
      <c r="C6">
        <v>68.7</v>
      </c>
      <c r="J6" s="5"/>
      <c r="K6" s="5"/>
      <c r="L6" s="5"/>
      <c r="M6" s="5"/>
    </row>
    <row r="7" spans="1:13" x14ac:dyDescent="0.25">
      <c r="A7" s="2">
        <v>40828.017361111109</v>
      </c>
      <c r="B7">
        <v>66.3</v>
      </c>
      <c r="C7">
        <v>68.7</v>
      </c>
      <c r="J7" s="5"/>
      <c r="K7" s="5"/>
      <c r="L7" s="5"/>
      <c r="M7" s="5"/>
    </row>
    <row r="8" spans="1:13" x14ac:dyDescent="0.25">
      <c r="A8" s="2">
        <v>40828.020833333336</v>
      </c>
      <c r="B8">
        <v>63.6</v>
      </c>
      <c r="C8">
        <v>65.400000000000006</v>
      </c>
      <c r="J8" s="5"/>
      <c r="K8" s="5"/>
      <c r="L8" s="5"/>
      <c r="M8" s="5"/>
    </row>
    <row r="9" spans="1:13" x14ac:dyDescent="0.25">
      <c r="A9" s="2">
        <v>40828.024305555555</v>
      </c>
      <c r="B9">
        <v>62.8</v>
      </c>
      <c r="C9">
        <v>64.900000000000006</v>
      </c>
      <c r="J9" s="5"/>
      <c r="K9" s="5"/>
      <c r="L9" s="5"/>
      <c r="M9" s="5"/>
    </row>
    <row r="10" spans="1:13" x14ac:dyDescent="0.25">
      <c r="A10" s="2">
        <v>40828.027777777781</v>
      </c>
      <c r="B10">
        <v>63.9</v>
      </c>
      <c r="C10">
        <v>68.3</v>
      </c>
      <c r="J10" s="5"/>
      <c r="K10" s="5"/>
      <c r="L10" s="5"/>
      <c r="M10" s="5"/>
    </row>
    <row r="11" spans="1:13" x14ac:dyDescent="0.25">
      <c r="A11" s="2">
        <v>40828.03125</v>
      </c>
      <c r="B11">
        <v>64.5</v>
      </c>
      <c r="C11">
        <v>69.5</v>
      </c>
      <c r="J11" s="5"/>
      <c r="K11" s="5"/>
      <c r="L11" s="5"/>
      <c r="M11" s="5"/>
    </row>
    <row r="12" spans="1:13" x14ac:dyDescent="0.25">
      <c r="A12" s="2">
        <v>40828.034722222219</v>
      </c>
      <c r="B12">
        <v>65.400000000000006</v>
      </c>
      <c r="C12">
        <v>70.900000000000006</v>
      </c>
      <c r="J12" s="5"/>
      <c r="K12" s="5"/>
      <c r="L12" s="5"/>
      <c r="M12" s="5"/>
    </row>
    <row r="13" spans="1:13" x14ac:dyDescent="0.25">
      <c r="A13" s="2">
        <v>40828.038194444445</v>
      </c>
      <c r="B13">
        <v>65.7</v>
      </c>
      <c r="C13">
        <v>71.400000000000006</v>
      </c>
      <c r="J13" s="5"/>
      <c r="K13" s="5"/>
      <c r="L13" s="5"/>
      <c r="M13" s="5"/>
    </row>
    <row r="14" spans="1:13" x14ac:dyDescent="0.25">
      <c r="A14" s="2">
        <v>40828.041666666664</v>
      </c>
      <c r="B14">
        <v>64.099999999999994</v>
      </c>
      <c r="C14">
        <v>73.099999999999994</v>
      </c>
      <c r="J14" s="5"/>
      <c r="K14" s="5"/>
      <c r="L14" s="5"/>
      <c r="M14" s="5"/>
    </row>
    <row r="15" spans="1:13" x14ac:dyDescent="0.25">
      <c r="A15" s="2">
        <v>40828.045138888891</v>
      </c>
      <c r="B15">
        <v>65.599999999999994</v>
      </c>
      <c r="C15">
        <v>66</v>
      </c>
      <c r="J15" s="5"/>
      <c r="K15" s="5"/>
      <c r="L15" s="5"/>
      <c r="M15" s="5"/>
    </row>
    <row r="16" spans="1:13" x14ac:dyDescent="0.25">
      <c r="A16" s="2">
        <v>40828.048611111109</v>
      </c>
      <c r="B16">
        <v>65.3</v>
      </c>
      <c r="C16">
        <v>69.3</v>
      </c>
      <c r="J16" s="5"/>
      <c r="K16" s="5"/>
      <c r="L16" s="5"/>
      <c r="M16" s="5"/>
    </row>
    <row r="17" spans="1:13" x14ac:dyDescent="0.25">
      <c r="A17" s="2">
        <v>40828.052083333336</v>
      </c>
      <c r="B17">
        <v>66.7</v>
      </c>
      <c r="C17">
        <v>68.5</v>
      </c>
      <c r="J17" s="5"/>
      <c r="K17" s="5"/>
      <c r="L17" s="5"/>
      <c r="M17" s="5"/>
    </row>
    <row r="18" spans="1:13" x14ac:dyDescent="0.25">
      <c r="A18" s="2">
        <v>40828.055555555555</v>
      </c>
      <c r="B18">
        <v>66.099999999999994</v>
      </c>
      <c r="C18">
        <v>62.5</v>
      </c>
      <c r="J18" s="5"/>
      <c r="K18" s="5"/>
      <c r="L18" s="5"/>
      <c r="M18" s="5"/>
    </row>
    <row r="19" spans="1:13" x14ac:dyDescent="0.25">
      <c r="A19" s="2">
        <v>40828.059027777781</v>
      </c>
      <c r="B19">
        <v>63.9</v>
      </c>
      <c r="C19">
        <v>71.5</v>
      </c>
      <c r="J19" s="5"/>
      <c r="K19" s="5"/>
      <c r="L19" s="5"/>
      <c r="M19" s="5"/>
    </row>
    <row r="20" spans="1:13" x14ac:dyDescent="0.25">
      <c r="A20" s="2">
        <v>40828.0625</v>
      </c>
      <c r="B20">
        <v>67</v>
      </c>
      <c r="C20">
        <v>71.3</v>
      </c>
      <c r="J20" s="5"/>
      <c r="K20" s="5"/>
      <c r="L20" s="5"/>
      <c r="M20" s="5"/>
    </row>
    <row r="21" spans="1:13" x14ac:dyDescent="0.25">
      <c r="A21" s="2">
        <v>40828.065972222219</v>
      </c>
      <c r="B21">
        <v>65</v>
      </c>
      <c r="C21">
        <v>70.099999999999994</v>
      </c>
      <c r="J21" s="5"/>
      <c r="K21" s="5"/>
      <c r="L21" s="5"/>
      <c r="M21" s="5"/>
    </row>
    <row r="22" spans="1:13" x14ac:dyDescent="0.25">
      <c r="A22" s="2">
        <v>40828.069444444445</v>
      </c>
      <c r="B22">
        <v>67.3</v>
      </c>
      <c r="C22">
        <v>69.7</v>
      </c>
      <c r="J22" s="5"/>
      <c r="K22" s="5"/>
      <c r="L22" s="5"/>
      <c r="M22" s="5"/>
    </row>
    <row r="23" spans="1:13" x14ac:dyDescent="0.25">
      <c r="A23" s="2">
        <v>40828.072916666664</v>
      </c>
      <c r="B23">
        <v>64.900000000000006</v>
      </c>
      <c r="C23">
        <v>66.2</v>
      </c>
      <c r="J23" s="5"/>
      <c r="K23" s="5"/>
      <c r="L23" s="5"/>
      <c r="M23" s="5"/>
    </row>
    <row r="24" spans="1:13" x14ac:dyDescent="0.25">
      <c r="A24" s="2">
        <v>40828.076388888891</v>
      </c>
      <c r="B24">
        <v>68.2</v>
      </c>
      <c r="C24">
        <v>73</v>
      </c>
      <c r="J24" s="5"/>
      <c r="K24" s="5"/>
      <c r="L24" s="5"/>
      <c r="M24" s="5"/>
    </row>
    <row r="25" spans="1:13" x14ac:dyDescent="0.25">
      <c r="A25" s="2">
        <v>40828.079861111109</v>
      </c>
      <c r="B25">
        <v>65.599999999999994</v>
      </c>
      <c r="C25">
        <v>70.400000000000006</v>
      </c>
      <c r="J25" s="5"/>
      <c r="K25" s="5"/>
      <c r="L25" s="5"/>
      <c r="M25" s="5"/>
    </row>
    <row r="26" spans="1:13" x14ac:dyDescent="0.25">
      <c r="A26" s="2">
        <v>40828.083333333336</v>
      </c>
      <c r="B26">
        <v>64.900000000000006</v>
      </c>
      <c r="C26">
        <v>70.5</v>
      </c>
      <c r="J26" s="5"/>
      <c r="K26" s="5"/>
      <c r="L26" s="5"/>
      <c r="M26" s="5"/>
    </row>
    <row r="27" spans="1:13" x14ac:dyDescent="0.25">
      <c r="A27" s="2">
        <v>40828.086805555555</v>
      </c>
      <c r="B27">
        <v>66.099999999999994</v>
      </c>
      <c r="C27">
        <v>67.2</v>
      </c>
      <c r="J27" s="5"/>
      <c r="K27" s="5"/>
      <c r="L27" s="5"/>
      <c r="M27" s="5"/>
    </row>
    <row r="28" spans="1:13" x14ac:dyDescent="0.25">
      <c r="A28" s="2">
        <v>40828.090277777781</v>
      </c>
      <c r="B28">
        <v>64.099999999999994</v>
      </c>
      <c r="C28">
        <v>67.2</v>
      </c>
      <c r="J28" s="5"/>
      <c r="K28" s="5"/>
      <c r="L28" s="5"/>
      <c r="M28" s="5"/>
    </row>
    <row r="29" spans="1:13" x14ac:dyDescent="0.25">
      <c r="A29" s="2">
        <v>40828.09375</v>
      </c>
      <c r="B29">
        <v>63.8</v>
      </c>
      <c r="C29">
        <v>71.099999999999994</v>
      </c>
      <c r="J29" s="5"/>
      <c r="K29" s="5"/>
      <c r="L29" s="5"/>
      <c r="M29" s="5"/>
    </row>
    <row r="30" spans="1:13" x14ac:dyDescent="0.25">
      <c r="A30" s="2">
        <v>40828.097222222219</v>
      </c>
      <c r="B30">
        <v>64.099999999999994</v>
      </c>
      <c r="C30">
        <v>71.8</v>
      </c>
      <c r="J30" s="5"/>
      <c r="K30" s="5"/>
      <c r="L30" s="5"/>
      <c r="M30" s="5"/>
    </row>
    <row r="31" spans="1:13" x14ac:dyDescent="0.25">
      <c r="A31" s="2">
        <v>40828.100694444445</v>
      </c>
      <c r="B31">
        <v>64.3</v>
      </c>
      <c r="C31">
        <v>63.2</v>
      </c>
      <c r="J31" s="5"/>
      <c r="K31" s="5"/>
      <c r="L31" s="5"/>
      <c r="M31" s="5"/>
    </row>
    <row r="32" spans="1:13" x14ac:dyDescent="0.25">
      <c r="A32" s="2">
        <v>40828.104166666664</v>
      </c>
      <c r="B32">
        <v>66.2</v>
      </c>
      <c r="C32">
        <v>65.7</v>
      </c>
      <c r="J32" s="5"/>
      <c r="K32" s="5"/>
      <c r="L32" s="5"/>
      <c r="M32" s="5"/>
    </row>
    <row r="33" spans="1:13" x14ac:dyDescent="0.25">
      <c r="A33" s="2">
        <v>40828.107638888891</v>
      </c>
      <c r="B33">
        <v>63.9</v>
      </c>
      <c r="C33">
        <v>66.400000000000006</v>
      </c>
      <c r="J33" s="5"/>
      <c r="K33" s="5"/>
      <c r="L33" s="5"/>
      <c r="M33" s="5"/>
    </row>
    <row r="34" spans="1:13" x14ac:dyDescent="0.25">
      <c r="A34" s="2">
        <v>40828.111111111109</v>
      </c>
      <c r="B34">
        <v>64.3</v>
      </c>
      <c r="C34">
        <v>63.7</v>
      </c>
      <c r="J34" s="5"/>
      <c r="K34" s="5"/>
      <c r="L34" s="5"/>
      <c r="M34" s="5"/>
    </row>
    <row r="35" spans="1:13" x14ac:dyDescent="0.25">
      <c r="A35" s="2">
        <v>40828.114583333336</v>
      </c>
      <c r="B35">
        <v>65.099999999999994</v>
      </c>
      <c r="C35">
        <v>69.5</v>
      </c>
      <c r="J35" s="5"/>
      <c r="K35" s="5"/>
      <c r="L35" s="5"/>
      <c r="M35" s="5"/>
    </row>
    <row r="36" spans="1:13" x14ac:dyDescent="0.25">
      <c r="A36" s="2">
        <v>40828.118055555555</v>
      </c>
      <c r="B36">
        <v>64.900000000000006</v>
      </c>
      <c r="C36">
        <v>75.900000000000006</v>
      </c>
      <c r="J36" s="5"/>
      <c r="K36" s="5"/>
      <c r="L36" s="5"/>
      <c r="M36" s="5"/>
    </row>
    <row r="37" spans="1:13" x14ac:dyDescent="0.25">
      <c r="A37" s="2">
        <v>40828.121527777781</v>
      </c>
      <c r="B37">
        <v>66.2</v>
      </c>
      <c r="C37">
        <v>69</v>
      </c>
      <c r="J37" s="5"/>
      <c r="K37" s="5"/>
      <c r="L37" s="5"/>
      <c r="M37" s="5"/>
    </row>
    <row r="38" spans="1:13" x14ac:dyDescent="0.25">
      <c r="A38" s="2">
        <v>40828.125</v>
      </c>
      <c r="B38">
        <v>66.8</v>
      </c>
      <c r="C38">
        <v>71.400000000000006</v>
      </c>
      <c r="J38" s="5"/>
      <c r="K38" s="5"/>
      <c r="L38" s="5"/>
      <c r="M38" s="5"/>
    </row>
    <row r="39" spans="1:13" x14ac:dyDescent="0.25">
      <c r="A39" s="2">
        <v>40828.128472222219</v>
      </c>
      <c r="B39">
        <v>64.400000000000006</v>
      </c>
      <c r="C39">
        <v>66.900000000000006</v>
      </c>
      <c r="J39" s="5"/>
      <c r="K39" s="5"/>
      <c r="L39" s="5"/>
      <c r="M39" s="5"/>
    </row>
    <row r="40" spans="1:13" x14ac:dyDescent="0.25">
      <c r="A40" s="2">
        <v>40828.131944444445</v>
      </c>
      <c r="B40">
        <v>64.8</v>
      </c>
      <c r="C40">
        <v>70.599999999999994</v>
      </c>
      <c r="J40" s="5"/>
      <c r="K40" s="5"/>
      <c r="L40" s="5"/>
      <c r="M40" s="5"/>
    </row>
    <row r="41" spans="1:13" x14ac:dyDescent="0.25">
      <c r="A41" s="2">
        <v>40828.135416666664</v>
      </c>
      <c r="B41">
        <v>66.400000000000006</v>
      </c>
      <c r="C41">
        <v>70.599999999999994</v>
      </c>
      <c r="J41" s="5"/>
      <c r="K41" s="5"/>
      <c r="L41" s="5"/>
      <c r="M41" s="5"/>
    </row>
    <row r="42" spans="1:13" x14ac:dyDescent="0.25">
      <c r="A42" s="2">
        <v>40828.138888888891</v>
      </c>
      <c r="B42">
        <v>67</v>
      </c>
      <c r="C42">
        <v>75</v>
      </c>
      <c r="J42" s="5"/>
      <c r="K42" s="5"/>
      <c r="L42" s="5"/>
      <c r="M42" s="5"/>
    </row>
    <row r="43" spans="1:13" x14ac:dyDescent="0.25">
      <c r="A43" s="2">
        <v>40828.142361111109</v>
      </c>
      <c r="B43">
        <v>65.3</v>
      </c>
      <c r="C43">
        <v>70.400000000000006</v>
      </c>
      <c r="J43" s="5"/>
      <c r="K43" s="5"/>
      <c r="L43" s="5"/>
      <c r="M43" s="5"/>
    </row>
    <row r="44" spans="1:13" x14ac:dyDescent="0.25">
      <c r="A44" s="2">
        <v>40828.145833333336</v>
      </c>
      <c r="B44">
        <v>65.099999999999994</v>
      </c>
      <c r="C44">
        <v>70.099999999999994</v>
      </c>
      <c r="J44" s="5"/>
      <c r="K44" s="5"/>
      <c r="L44" s="5"/>
      <c r="M44" s="5"/>
    </row>
    <row r="45" spans="1:13" x14ac:dyDescent="0.25">
      <c r="A45" s="2">
        <v>40828.149305555555</v>
      </c>
      <c r="B45">
        <v>66.599999999999994</v>
      </c>
      <c r="C45">
        <v>62.4</v>
      </c>
      <c r="J45" s="5"/>
      <c r="K45" s="5"/>
      <c r="L45" s="5"/>
      <c r="M45" s="5"/>
    </row>
    <row r="46" spans="1:13" x14ac:dyDescent="0.25">
      <c r="A46" s="2">
        <v>40828.152777777781</v>
      </c>
      <c r="B46">
        <v>66.7</v>
      </c>
      <c r="C46">
        <v>72.2</v>
      </c>
      <c r="J46" s="5"/>
      <c r="K46" s="5"/>
      <c r="L46" s="5"/>
      <c r="M46" s="5"/>
    </row>
    <row r="47" spans="1:13" x14ac:dyDescent="0.25">
      <c r="A47" s="2">
        <v>40828.15625</v>
      </c>
      <c r="B47">
        <v>66.3</v>
      </c>
      <c r="C47">
        <v>68.2</v>
      </c>
      <c r="J47" s="5"/>
      <c r="K47" s="5"/>
      <c r="L47" s="5"/>
      <c r="M47" s="5"/>
    </row>
    <row r="48" spans="1:13" x14ac:dyDescent="0.25">
      <c r="A48" s="2">
        <v>40828.159722222219</v>
      </c>
      <c r="B48">
        <v>65</v>
      </c>
      <c r="C48">
        <v>68.2</v>
      </c>
      <c r="J48" s="5"/>
      <c r="K48" s="5"/>
      <c r="L48" s="5"/>
      <c r="M48" s="5"/>
    </row>
    <row r="49" spans="1:13" x14ac:dyDescent="0.25">
      <c r="A49" s="2">
        <v>40828.163194444445</v>
      </c>
      <c r="B49">
        <v>67.8</v>
      </c>
      <c r="C49">
        <v>70.599999999999994</v>
      </c>
      <c r="J49" s="5"/>
      <c r="K49" s="5"/>
      <c r="L49" s="5"/>
      <c r="M49" s="5"/>
    </row>
    <row r="50" spans="1:13" x14ac:dyDescent="0.25">
      <c r="A50" s="2">
        <v>40828.166666666664</v>
      </c>
      <c r="B50">
        <v>66.2</v>
      </c>
      <c r="C50">
        <v>76.099999999999994</v>
      </c>
      <c r="J50" s="5"/>
      <c r="K50" s="5"/>
      <c r="L50" s="5"/>
      <c r="M50" s="5"/>
    </row>
    <row r="51" spans="1:13" x14ac:dyDescent="0.25">
      <c r="A51" s="2">
        <v>40828.170138888891</v>
      </c>
      <c r="B51">
        <v>66</v>
      </c>
      <c r="C51">
        <v>69.5</v>
      </c>
      <c r="J51" s="5"/>
      <c r="K51" s="5"/>
      <c r="L51" s="5"/>
      <c r="M51" s="5"/>
    </row>
    <row r="52" spans="1:13" x14ac:dyDescent="0.25">
      <c r="A52" s="2">
        <v>40828.173611111109</v>
      </c>
      <c r="B52">
        <v>65.8</v>
      </c>
      <c r="C52">
        <v>69.599999999999994</v>
      </c>
      <c r="J52" s="5"/>
      <c r="K52" s="5"/>
      <c r="L52" s="5"/>
      <c r="M52" s="5"/>
    </row>
    <row r="53" spans="1:13" x14ac:dyDescent="0.25">
      <c r="A53" s="2">
        <v>40828.177083333336</v>
      </c>
      <c r="B53">
        <v>64.3</v>
      </c>
      <c r="C53">
        <v>71.400000000000006</v>
      </c>
      <c r="J53" s="5"/>
      <c r="K53" s="5"/>
      <c r="L53" s="5"/>
      <c r="M53" s="5"/>
    </row>
    <row r="54" spans="1:13" x14ac:dyDescent="0.25">
      <c r="A54" s="2">
        <v>40828.180555555555</v>
      </c>
      <c r="B54">
        <v>66.2</v>
      </c>
      <c r="C54">
        <v>70.900000000000006</v>
      </c>
      <c r="J54" s="5"/>
      <c r="K54" s="5"/>
      <c r="L54" s="5"/>
      <c r="M54" s="5"/>
    </row>
    <row r="55" spans="1:13" x14ac:dyDescent="0.25">
      <c r="A55" s="2">
        <v>40828.184027777781</v>
      </c>
      <c r="B55">
        <v>65.5</v>
      </c>
      <c r="C55">
        <v>69.900000000000006</v>
      </c>
      <c r="J55" s="5"/>
      <c r="K55" s="5"/>
      <c r="L55" s="5"/>
      <c r="M55" s="5"/>
    </row>
    <row r="56" spans="1:13" x14ac:dyDescent="0.25">
      <c r="A56" s="2">
        <v>40828.1875</v>
      </c>
      <c r="B56">
        <v>64.7</v>
      </c>
      <c r="C56">
        <v>70.7</v>
      </c>
      <c r="J56" s="5"/>
      <c r="K56" s="5"/>
      <c r="L56" s="5"/>
      <c r="M56" s="5"/>
    </row>
    <row r="57" spans="1:13" x14ac:dyDescent="0.25">
      <c r="A57" s="2">
        <v>40828.190972222219</v>
      </c>
      <c r="B57">
        <v>66.3</v>
      </c>
      <c r="C57">
        <v>73.2</v>
      </c>
      <c r="J57" s="5"/>
      <c r="K57" s="5"/>
      <c r="L57" s="5"/>
      <c r="M57" s="5"/>
    </row>
    <row r="58" spans="1:13" x14ac:dyDescent="0.25">
      <c r="A58" s="2">
        <v>40828.194444444445</v>
      </c>
      <c r="B58">
        <v>66.400000000000006</v>
      </c>
      <c r="C58">
        <v>72.8</v>
      </c>
      <c r="J58" s="5"/>
      <c r="K58" s="5"/>
      <c r="L58" s="5"/>
      <c r="M58" s="5"/>
    </row>
    <row r="59" spans="1:13" x14ac:dyDescent="0.25">
      <c r="A59" s="2">
        <v>40828.197916666664</v>
      </c>
      <c r="B59">
        <v>65.5</v>
      </c>
      <c r="C59">
        <v>71.099999999999994</v>
      </c>
      <c r="J59" s="5"/>
      <c r="K59" s="5"/>
      <c r="L59" s="5"/>
      <c r="M59" s="5"/>
    </row>
    <row r="60" spans="1:13" x14ac:dyDescent="0.25">
      <c r="A60" s="2">
        <v>40828.201388888891</v>
      </c>
      <c r="B60">
        <v>67.7</v>
      </c>
      <c r="C60">
        <v>69.3</v>
      </c>
      <c r="J60" s="5"/>
      <c r="K60" s="5"/>
      <c r="L60" s="5"/>
      <c r="M60" s="5"/>
    </row>
    <row r="61" spans="1:13" x14ac:dyDescent="0.25">
      <c r="A61" s="2">
        <v>40828.204861111109</v>
      </c>
      <c r="B61">
        <v>64.5</v>
      </c>
      <c r="C61">
        <v>68.8</v>
      </c>
      <c r="J61" s="5"/>
      <c r="K61" s="5"/>
      <c r="L61" s="5"/>
      <c r="M61" s="5"/>
    </row>
    <row r="62" spans="1:13" x14ac:dyDescent="0.25">
      <c r="A62" s="2">
        <v>40828.208333333336</v>
      </c>
      <c r="B62">
        <v>65.599999999999994</v>
      </c>
      <c r="C62">
        <v>67.900000000000006</v>
      </c>
      <c r="J62" s="5"/>
      <c r="K62" s="5"/>
      <c r="L62" s="5"/>
      <c r="M62" s="5"/>
    </row>
    <row r="63" spans="1:13" x14ac:dyDescent="0.25">
      <c r="A63" s="2">
        <v>40828.211805555555</v>
      </c>
      <c r="B63">
        <v>65</v>
      </c>
      <c r="C63">
        <v>69.8</v>
      </c>
      <c r="J63" s="5"/>
      <c r="K63" s="5"/>
      <c r="L63" s="5"/>
      <c r="M63" s="5"/>
    </row>
    <row r="64" spans="1:13" x14ac:dyDescent="0.25">
      <c r="A64" s="2">
        <v>40828.215277777781</v>
      </c>
      <c r="B64">
        <v>66.7</v>
      </c>
      <c r="C64">
        <v>71.3</v>
      </c>
      <c r="J64" s="5"/>
      <c r="K64" s="5"/>
      <c r="L64" s="5"/>
      <c r="M64" s="5"/>
    </row>
    <row r="65" spans="1:13" x14ac:dyDescent="0.25">
      <c r="A65" s="2">
        <v>40828.21875</v>
      </c>
      <c r="B65">
        <v>64.3</v>
      </c>
      <c r="C65">
        <v>67.3</v>
      </c>
      <c r="J65" s="5"/>
      <c r="K65" s="5"/>
      <c r="L65" s="5"/>
      <c r="M65" s="5"/>
    </row>
    <row r="66" spans="1:13" x14ac:dyDescent="0.25">
      <c r="A66" s="2">
        <v>40828.222222222219</v>
      </c>
      <c r="B66">
        <v>65.900000000000006</v>
      </c>
      <c r="C66">
        <v>69.900000000000006</v>
      </c>
      <c r="J66" s="5"/>
      <c r="K66" s="5"/>
      <c r="L66" s="5"/>
      <c r="M66" s="5"/>
    </row>
    <row r="67" spans="1:13" x14ac:dyDescent="0.25">
      <c r="A67" s="2">
        <v>40828.225694444445</v>
      </c>
      <c r="B67">
        <v>65.7</v>
      </c>
      <c r="C67">
        <v>68.900000000000006</v>
      </c>
      <c r="J67" s="5"/>
      <c r="K67" s="5"/>
      <c r="L67" s="5"/>
      <c r="M67" s="5"/>
    </row>
    <row r="68" spans="1:13" x14ac:dyDescent="0.25">
      <c r="A68" s="2">
        <v>40828.229166666664</v>
      </c>
      <c r="B68">
        <v>65.8</v>
      </c>
      <c r="C68">
        <v>70.099999999999994</v>
      </c>
      <c r="J68" s="5"/>
      <c r="K68" s="5"/>
      <c r="L68" s="5"/>
      <c r="M68" s="5"/>
    </row>
    <row r="69" spans="1:13" x14ac:dyDescent="0.25">
      <c r="A69" s="2">
        <v>40828.232638888891</v>
      </c>
      <c r="B69">
        <v>65.8</v>
      </c>
      <c r="C69">
        <v>69</v>
      </c>
      <c r="J69" s="5"/>
      <c r="K69" s="5"/>
      <c r="L69" s="5"/>
      <c r="M69" s="5"/>
    </row>
    <row r="70" spans="1:13" x14ac:dyDescent="0.25">
      <c r="A70" s="2">
        <v>40828.236111111109</v>
      </c>
      <c r="B70">
        <v>65.400000000000006</v>
      </c>
      <c r="C70">
        <v>70.8</v>
      </c>
      <c r="J70" s="5"/>
      <c r="K70" s="5"/>
      <c r="L70" s="5"/>
      <c r="M70" s="5"/>
    </row>
    <row r="71" spans="1:13" x14ac:dyDescent="0.25">
      <c r="A71" s="2">
        <v>40828.239583333336</v>
      </c>
      <c r="B71">
        <v>67.400000000000006</v>
      </c>
      <c r="C71">
        <v>72</v>
      </c>
      <c r="J71" s="5"/>
      <c r="K71" s="5"/>
      <c r="L71" s="5"/>
      <c r="M71" s="5"/>
    </row>
    <row r="72" spans="1:13" x14ac:dyDescent="0.25">
      <c r="A72" s="2">
        <v>40828.243055555555</v>
      </c>
      <c r="B72">
        <v>65.5</v>
      </c>
      <c r="C72">
        <v>71.2</v>
      </c>
      <c r="J72" s="5"/>
      <c r="K72" s="5"/>
      <c r="L72" s="5"/>
      <c r="M72" s="5"/>
    </row>
    <row r="73" spans="1:13" x14ac:dyDescent="0.25">
      <c r="A73" s="2">
        <v>40828.246527777781</v>
      </c>
      <c r="B73">
        <v>65.2</v>
      </c>
      <c r="C73">
        <v>70</v>
      </c>
      <c r="J73" s="5"/>
      <c r="K73" s="5"/>
      <c r="L73" s="5"/>
      <c r="M73" s="5"/>
    </row>
    <row r="74" spans="1:13" x14ac:dyDescent="0.25">
      <c r="A74" s="2">
        <v>40828.25</v>
      </c>
      <c r="B74">
        <v>68.099999999999994</v>
      </c>
      <c r="C74">
        <v>72.599999999999994</v>
      </c>
      <c r="J74" s="5"/>
      <c r="K74" s="5"/>
      <c r="L74" s="5"/>
      <c r="M74" s="5"/>
    </row>
    <row r="75" spans="1:13" x14ac:dyDescent="0.25">
      <c r="A75" s="2">
        <v>40828.253472222219</v>
      </c>
      <c r="B75">
        <v>67.8</v>
      </c>
      <c r="C75">
        <v>73.3</v>
      </c>
      <c r="J75" s="5"/>
      <c r="K75" s="5"/>
      <c r="L75" s="5"/>
      <c r="M75" s="5"/>
    </row>
    <row r="76" spans="1:13" x14ac:dyDescent="0.25">
      <c r="A76" s="2">
        <v>40828.256944444445</v>
      </c>
      <c r="B76">
        <v>64.900000000000006</v>
      </c>
      <c r="C76">
        <v>70.099999999999994</v>
      </c>
      <c r="J76" s="5"/>
      <c r="K76" s="5"/>
      <c r="L76" s="5"/>
      <c r="M76" s="5"/>
    </row>
    <row r="77" spans="1:13" x14ac:dyDescent="0.25">
      <c r="A77" s="2">
        <v>40828.260416666664</v>
      </c>
      <c r="B77">
        <v>65.400000000000006</v>
      </c>
      <c r="C77">
        <v>70.5</v>
      </c>
      <c r="J77" s="5"/>
      <c r="K77" s="5"/>
      <c r="L77" s="5"/>
      <c r="M77" s="5"/>
    </row>
    <row r="78" spans="1:13" x14ac:dyDescent="0.25">
      <c r="A78" s="2">
        <v>40828.263888888891</v>
      </c>
      <c r="B78">
        <v>64.8</v>
      </c>
      <c r="C78">
        <v>69.099999999999994</v>
      </c>
      <c r="J78" s="5"/>
      <c r="K78" s="5"/>
      <c r="L78" s="5"/>
      <c r="M78" s="5"/>
    </row>
    <row r="79" spans="1:13" x14ac:dyDescent="0.25">
      <c r="A79" s="2">
        <v>40828.267361111109</v>
      </c>
      <c r="B79">
        <v>62.6</v>
      </c>
      <c r="C79">
        <v>67.900000000000006</v>
      </c>
      <c r="J79" s="5"/>
      <c r="K79" s="5"/>
      <c r="L79" s="5"/>
      <c r="M79" s="5"/>
    </row>
    <row r="80" spans="1:13" x14ac:dyDescent="0.25">
      <c r="A80" s="2">
        <v>40828.270833333336</v>
      </c>
      <c r="B80">
        <v>64.599999999999994</v>
      </c>
      <c r="C80">
        <v>71.099999999999994</v>
      </c>
      <c r="J80" s="5"/>
      <c r="K80" s="5"/>
      <c r="L80" s="5"/>
      <c r="M80" s="5"/>
    </row>
    <row r="81" spans="1:13" x14ac:dyDescent="0.25">
      <c r="A81" s="2">
        <v>40828.274305555555</v>
      </c>
      <c r="B81">
        <v>63.1</v>
      </c>
      <c r="C81">
        <v>68.3</v>
      </c>
      <c r="J81" s="5"/>
      <c r="K81" s="5"/>
      <c r="L81" s="5"/>
      <c r="M81" s="5"/>
    </row>
    <row r="82" spans="1:13" x14ac:dyDescent="0.25">
      <c r="A82" s="2">
        <v>40828.277777777781</v>
      </c>
      <c r="B82">
        <v>60</v>
      </c>
      <c r="C82">
        <v>64.099999999999994</v>
      </c>
      <c r="J82" s="5"/>
      <c r="K82" s="5"/>
      <c r="L82" s="5"/>
      <c r="M82" s="5"/>
    </row>
    <row r="83" spans="1:13" x14ac:dyDescent="0.25">
      <c r="A83" s="2">
        <v>40828.28125</v>
      </c>
      <c r="B83">
        <v>61.2</v>
      </c>
      <c r="C83">
        <v>65.2</v>
      </c>
      <c r="J83" s="5"/>
      <c r="K83" s="5"/>
      <c r="L83" s="5"/>
      <c r="M83" s="5"/>
    </row>
    <row r="84" spans="1:13" x14ac:dyDescent="0.25">
      <c r="A84" s="2">
        <v>40828.284722222219</v>
      </c>
      <c r="B84">
        <v>62.6</v>
      </c>
      <c r="C84">
        <v>67.3</v>
      </c>
      <c r="J84" s="5"/>
      <c r="K84" s="5"/>
      <c r="L84" s="5"/>
      <c r="M84" s="5"/>
    </row>
    <row r="85" spans="1:13" x14ac:dyDescent="0.25">
      <c r="A85" s="2">
        <v>40828.288194444445</v>
      </c>
      <c r="B85">
        <v>64</v>
      </c>
      <c r="C85">
        <v>69</v>
      </c>
      <c r="J85" s="5"/>
      <c r="K85" s="5"/>
      <c r="L85" s="5"/>
      <c r="M85" s="5"/>
    </row>
    <row r="86" spans="1:13" x14ac:dyDescent="0.25">
      <c r="A86" s="2">
        <v>40828.291666666664</v>
      </c>
      <c r="B86">
        <v>63.5</v>
      </c>
      <c r="C86">
        <v>69.400000000000006</v>
      </c>
      <c r="J86" s="5"/>
      <c r="K86" s="5"/>
      <c r="L86" s="5"/>
      <c r="M86" s="5"/>
    </row>
    <row r="87" spans="1:13" x14ac:dyDescent="0.25">
      <c r="A87" s="2">
        <v>40828.295138888891</v>
      </c>
      <c r="B87">
        <v>63.4</v>
      </c>
      <c r="C87">
        <v>69.2</v>
      </c>
      <c r="J87" s="5"/>
      <c r="K87" s="5"/>
      <c r="L87" s="5"/>
      <c r="M87" s="5"/>
    </row>
    <row r="88" spans="1:13" x14ac:dyDescent="0.25">
      <c r="A88" s="2">
        <v>40828.298611111109</v>
      </c>
      <c r="B88">
        <v>63.4</v>
      </c>
      <c r="C88">
        <v>69</v>
      </c>
      <c r="J88" s="5"/>
      <c r="K88" s="5"/>
      <c r="L88" s="5"/>
      <c r="M88" s="5"/>
    </row>
    <row r="89" spans="1:13" x14ac:dyDescent="0.25">
      <c r="A89" s="2">
        <v>40828.302083333336</v>
      </c>
      <c r="B89">
        <v>65</v>
      </c>
      <c r="C89">
        <v>70.7</v>
      </c>
      <c r="J89" s="5"/>
      <c r="K89" s="5"/>
      <c r="L89" s="5"/>
      <c r="M89" s="5"/>
    </row>
    <row r="90" spans="1:13" x14ac:dyDescent="0.25">
      <c r="A90" s="2">
        <v>40828.305555555555</v>
      </c>
      <c r="B90">
        <v>63.6</v>
      </c>
      <c r="C90">
        <v>68.7</v>
      </c>
      <c r="J90" s="5"/>
      <c r="K90" s="5"/>
      <c r="L90" s="5"/>
      <c r="M90" s="5"/>
    </row>
    <row r="91" spans="1:13" x14ac:dyDescent="0.25">
      <c r="A91" s="2">
        <v>40828.309027777781</v>
      </c>
      <c r="B91">
        <v>63.5</v>
      </c>
      <c r="C91">
        <v>68.7</v>
      </c>
      <c r="J91" s="5"/>
      <c r="K91" s="5"/>
      <c r="L91" s="5"/>
      <c r="M91" s="5"/>
    </row>
    <row r="92" spans="1:13" x14ac:dyDescent="0.25">
      <c r="A92" s="2">
        <v>40828.3125</v>
      </c>
      <c r="B92">
        <v>61.6</v>
      </c>
      <c r="C92">
        <v>68.3</v>
      </c>
      <c r="J92" s="5"/>
      <c r="K92" s="5"/>
      <c r="L92" s="5"/>
      <c r="M92" s="5"/>
    </row>
    <row r="93" spans="1:13" x14ac:dyDescent="0.25">
      <c r="A93" s="2">
        <v>40828.315972222219</v>
      </c>
      <c r="B93">
        <v>59.2</v>
      </c>
      <c r="C93">
        <v>65.400000000000006</v>
      </c>
      <c r="J93" s="5"/>
      <c r="K93" s="5"/>
      <c r="L93" s="5"/>
      <c r="M93" s="5"/>
    </row>
    <row r="94" spans="1:13" x14ac:dyDescent="0.25">
      <c r="A94" s="2">
        <v>40828.319444444445</v>
      </c>
      <c r="B94">
        <v>63.6</v>
      </c>
      <c r="C94">
        <v>69.8</v>
      </c>
      <c r="J94" s="5"/>
      <c r="K94" s="5"/>
      <c r="L94" s="5"/>
      <c r="M94" s="5"/>
    </row>
    <row r="95" spans="1:13" x14ac:dyDescent="0.25">
      <c r="A95" s="2">
        <v>40828.322916666664</v>
      </c>
      <c r="B95">
        <v>64.099999999999994</v>
      </c>
      <c r="C95">
        <v>69.599999999999994</v>
      </c>
      <c r="J95" s="5"/>
      <c r="K95" s="5"/>
      <c r="L95" s="5"/>
      <c r="M95" s="5"/>
    </row>
    <row r="96" spans="1:13" x14ac:dyDescent="0.25">
      <c r="A96" s="2">
        <v>40828.326388888891</v>
      </c>
      <c r="B96">
        <v>64</v>
      </c>
      <c r="C96">
        <v>68.5</v>
      </c>
      <c r="J96" s="5"/>
      <c r="K96" s="5"/>
      <c r="L96" s="5"/>
      <c r="M96" s="5"/>
    </row>
    <row r="97" spans="1:13" x14ac:dyDescent="0.25">
      <c r="A97" s="2">
        <v>40828.329861111109</v>
      </c>
      <c r="B97">
        <v>63.9</v>
      </c>
      <c r="C97">
        <v>68.400000000000006</v>
      </c>
      <c r="J97" s="5"/>
      <c r="K97" s="5"/>
      <c r="L97" s="5"/>
      <c r="M97" s="5"/>
    </row>
    <row r="98" spans="1:13" x14ac:dyDescent="0.25">
      <c r="A98" s="2">
        <v>40828.333333333336</v>
      </c>
      <c r="B98">
        <v>58.9</v>
      </c>
      <c r="C98">
        <v>65.8</v>
      </c>
      <c r="J98" s="5"/>
      <c r="K98" s="5"/>
      <c r="L98" s="5"/>
      <c r="M98" s="5"/>
    </row>
    <row r="99" spans="1:13" x14ac:dyDescent="0.25">
      <c r="A99" s="2">
        <v>40828.336805555555</v>
      </c>
      <c r="B99">
        <v>60.6</v>
      </c>
      <c r="C99">
        <v>68.3</v>
      </c>
      <c r="J99" s="5"/>
      <c r="K99" s="5"/>
      <c r="L99" s="5"/>
      <c r="M99" s="5"/>
    </row>
    <row r="100" spans="1:13" x14ac:dyDescent="0.25">
      <c r="A100" s="2">
        <v>40828.340277777781</v>
      </c>
      <c r="B100">
        <v>60.5</v>
      </c>
      <c r="C100">
        <v>68.400000000000006</v>
      </c>
      <c r="J100" s="5"/>
      <c r="K100" s="5"/>
      <c r="L100" s="5"/>
      <c r="M100" s="5"/>
    </row>
    <row r="101" spans="1:13" x14ac:dyDescent="0.25">
      <c r="A101" s="2">
        <v>40828.34375</v>
      </c>
      <c r="B101">
        <v>61.9</v>
      </c>
      <c r="C101">
        <v>67.099999999999994</v>
      </c>
      <c r="J101" s="5"/>
      <c r="K101" s="5"/>
      <c r="L101" s="5"/>
      <c r="M101" s="5"/>
    </row>
    <row r="102" spans="1:13" x14ac:dyDescent="0.25">
      <c r="A102" s="2">
        <v>40828.347222222219</v>
      </c>
      <c r="B102">
        <v>62.6</v>
      </c>
      <c r="C102">
        <v>67.599999999999994</v>
      </c>
      <c r="J102" s="5"/>
      <c r="K102" s="5"/>
      <c r="L102" s="5"/>
      <c r="M102" s="5"/>
    </row>
    <row r="103" spans="1:13" x14ac:dyDescent="0.25">
      <c r="A103" s="2">
        <v>40828.350694444445</v>
      </c>
      <c r="B103">
        <v>58.2</v>
      </c>
      <c r="C103">
        <v>65.8</v>
      </c>
      <c r="J103" s="5"/>
      <c r="K103" s="5"/>
      <c r="L103" s="5"/>
      <c r="M103" s="5"/>
    </row>
    <row r="104" spans="1:13" x14ac:dyDescent="0.25">
      <c r="A104" s="2">
        <v>40828.354166666664</v>
      </c>
      <c r="B104">
        <v>60.1</v>
      </c>
      <c r="C104">
        <v>67</v>
      </c>
      <c r="J104" s="5"/>
      <c r="K104" s="5"/>
      <c r="L104" s="5"/>
      <c r="M104" s="5"/>
    </row>
    <row r="105" spans="1:13" x14ac:dyDescent="0.25">
      <c r="A105" s="2">
        <v>40828.357638888891</v>
      </c>
      <c r="B105">
        <v>60.9</v>
      </c>
      <c r="C105">
        <v>66.8</v>
      </c>
      <c r="J105" s="5"/>
      <c r="K105" s="5"/>
      <c r="L105" s="5"/>
      <c r="M105" s="5"/>
    </row>
    <row r="106" spans="1:13" x14ac:dyDescent="0.25">
      <c r="A106" s="2">
        <v>40828.361111111109</v>
      </c>
      <c r="B106">
        <v>62.3</v>
      </c>
      <c r="C106">
        <v>67.5</v>
      </c>
      <c r="J106" s="5"/>
      <c r="K106" s="5"/>
      <c r="L106" s="5"/>
      <c r="M106" s="5"/>
    </row>
    <row r="107" spans="1:13" x14ac:dyDescent="0.25">
      <c r="A107" s="2">
        <v>40828.364583333336</v>
      </c>
      <c r="B107">
        <v>61.7</v>
      </c>
      <c r="C107">
        <v>67.7</v>
      </c>
      <c r="J107" s="5"/>
      <c r="K107" s="5"/>
      <c r="L107" s="5"/>
      <c r="M107" s="5"/>
    </row>
    <row r="108" spans="1:13" x14ac:dyDescent="0.25">
      <c r="A108" s="2">
        <v>40828.368055555555</v>
      </c>
      <c r="B108">
        <v>60.5</v>
      </c>
      <c r="C108">
        <v>67.2</v>
      </c>
      <c r="J108" s="5"/>
      <c r="K108" s="5"/>
      <c r="L108" s="5"/>
      <c r="M108" s="5"/>
    </row>
    <row r="109" spans="1:13" x14ac:dyDescent="0.25">
      <c r="A109" s="2">
        <v>40828.371527777781</v>
      </c>
      <c r="B109">
        <v>59.2</v>
      </c>
      <c r="C109">
        <v>65.2</v>
      </c>
      <c r="J109" s="5"/>
      <c r="K109" s="5"/>
      <c r="L109" s="5"/>
      <c r="M109" s="5"/>
    </row>
    <row r="110" spans="1:13" x14ac:dyDescent="0.25">
      <c r="A110" s="2">
        <v>40828.375</v>
      </c>
      <c r="B110">
        <v>60.2</v>
      </c>
      <c r="C110">
        <v>68.3</v>
      </c>
      <c r="J110" s="5"/>
      <c r="K110" s="5"/>
      <c r="L110" s="5"/>
      <c r="M110" s="5"/>
    </row>
    <row r="111" spans="1:13" x14ac:dyDescent="0.25">
      <c r="A111" s="2">
        <v>40828.378472222219</v>
      </c>
      <c r="B111">
        <v>61.9</v>
      </c>
      <c r="C111">
        <v>67.900000000000006</v>
      </c>
      <c r="J111" s="5"/>
      <c r="K111" s="5"/>
      <c r="L111" s="5"/>
      <c r="M111" s="5"/>
    </row>
    <row r="112" spans="1:13" x14ac:dyDescent="0.25">
      <c r="A112" s="2">
        <v>40828.381944444445</v>
      </c>
      <c r="B112">
        <v>64.8</v>
      </c>
      <c r="C112">
        <v>70.3</v>
      </c>
      <c r="J112" s="5"/>
      <c r="K112" s="5"/>
      <c r="L112" s="5"/>
      <c r="M112" s="5"/>
    </row>
    <row r="113" spans="1:13" x14ac:dyDescent="0.25">
      <c r="A113" s="2">
        <v>40828.385416666664</v>
      </c>
      <c r="B113">
        <v>62.2</v>
      </c>
      <c r="C113">
        <v>68.7</v>
      </c>
      <c r="J113" s="5"/>
      <c r="K113" s="5"/>
      <c r="L113" s="5"/>
      <c r="M113" s="5"/>
    </row>
    <row r="114" spans="1:13" x14ac:dyDescent="0.25">
      <c r="A114" s="2">
        <v>40828.388888888891</v>
      </c>
      <c r="B114">
        <v>62.6</v>
      </c>
      <c r="C114">
        <v>68.7</v>
      </c>
      <c r="J114" s="5"/>
      <c r="K114" s="5"/>
      <c r="L114" s="5"/>
      <c r="M114" s="5"/>
    </row>
    <row r="115" spans="1:13" x14ac:dyDescent="0.25">
      <c r="A115" s="2">
        <v>40828.392361111109</v>
      </c>
      <c r="B115">
        <v>60.5</v>
      </c>
      <c r="C115">
        <v>65.400000000000006</v>
      </c>
      <c r="J115" s="5"/>
      <c r="K115" s="5"/>
      <c r="L115" s="5"/>
      <c r="M115" s="5"/>
    </row>
    <row r="116" spans="1:13" x14ac:dyDescent="0.25">
      <c r="A116" s="2">
        <v>40828.395833333336</v>
      </c>
      <c r="B116">
        <v>60.9</v>
      </c>
      <c r="C116">
        <v>66.8</v>
      </c>
      <c r="J116" s="5"/>
      <c r="K116" s="5"/>
      <c r="L116" s="5"/>
      <c r="M116" s="5"/>
    </row>
    <row r="117" spans="1:13" x14ac:dyDescent="0.25">
      <c r="A117" s="2">
        <v>40828.399305555555</v>
      </c>
      <c r="B117">
        <v>61.1</v>
      </c>
      <c r="C117">
        <v>66.599999999999994</v>
      </c>
      <c r="J117" s="5"/>
      <c r="K117" s="5"/>
      <c r="L117" s="5"/>
      <c r="M117" s="5"/>
    </row>
    <row r="118" spans="1:13" x14ac:dyDescent="0.25">
      <c r="A118" s="2">
        <v>40828.402777777781</v>
      </c>
      <c r="B118">
        <v>62.2</v>
      </c>
      <c r="C118">
        <v>68.2</v>
      </c>
      <c r="J118" s="5"/>
      <c r="K118" s="5"/>
      <c r="L118" s="5"/>
      <c r="M118" s="5"/>
    </row>
    <row r="119" spans="1:13" x14ac:dyDescent="0.25">
      <c r="A119" s="2">
        <v>40828.40625</v>
      </c>
      <c r="B119">
        <v>63.5</v>
      </c>
      <c r="C119">
        <v>70.099999999999994</v>
      </c>
      <c r="J119" s="5"/>
      <c r="K119" s="5"/>
      <c r="L119" s="5"/>
      <c r="M119" s="5"/>
    </row>
    <row r="120" spans="1:13" x14ac:dyDescent="0.25">
      <c r="A120" s="2">
        <v>40828.409722222219</v>
      </c>
      <c r="B120">
        <v>60.7</v>
      </c>
      <c r="C120">
        <v>66.8</v>
      </c>
      <c r="J120" s="5"/>
      <c r="K120" s="5"/>
      <c r="L120" s="5"/>
      <c r="M120" s="5"/>
    </row>
    <row r="121" spans="1:13" x14ac:dyDescent="0.25">
      <c r="A121" s="2">
        <v>40828.413194444445</v>
      </c>
      <c r="B121">
        <v>62.1</v>
      </c>
      <c r="C121">
        <v>67.099999999999994</v>
      </c>
      <c r="J121" s="5"/>
      <c r="K121" s="5"/>
      <c r="L121" s="5"/>
      <c r="M121" s="5"/>
    </row>
    <row r="122" spans="1:13" x14ac:dyDescent="0.25">
      <c r="A122" s="2">
        <v>40828.416666666664</v>
      </c>
      <c r="B122">
        <v>62.4</v>
      </c>
      <c r="C122">
        <v>69</v>
      </c>
      <c r="J122" s="5"/>
      <c r="K122" s="5"/>
      <c r="L122" s="5"/>
      <c r="M122" s="5"/>
    </row>
    <row r="123" spans="1:13" x14ac:dyDescent="0.25">
      <c r="A123" s="2">
        <v>40828.420138888891</v>
      </c>
      <c r="B123">
        <v>65</v>
      </c>
      <c r="C123">
        <v>70.900000000000006</v>
      </c>
      <c r="J123" s="5"/>
      <c r="K123" s="5"/>
      <c r="L123" s="5"/>
      <c r="M123" s="5"/>
    </row>
    <row r="124" spans="1:13" x14ac:dyDescent="0.25">
      <c r="A124" s="2">
        <v>40828.423611111109</v>
      </c>
      <c r="B124">
        <v>65.099999999999994</v>
      </c>
      <c r="C124">
        <v>70.7</v>
      </c>
      <c r="J124" s="5"/>
      <c r="K124" s="5"/>
      <c r="L124" s="5"/>
      <c r="M124" s="5"/>
    </row>
    <row r="125" spans="1:13" x14ac:dyDescent="0.25">
      <c r="A125" s="2">
        <v>40828.427083333336</v>
      </c>
      <c r="B125">
        <v>64.3</v>
      </c>
      <c r="C125">
        <v>69.7</v>
      </c>
      <c r="J125" s="5"/>
      <c r="K125" s="5"/>
      <c r="L125" s="5"/>
      <c r="M125" s="5"/>
    </row>
    <row r="126" spans="1:13" x14ac:dyDescent="0.25">
      <c r="A126" s="2">
        <v>40828.430555555555</v>
      </c>
      <c r="B126">
        <v>64.8</v>
      </c>
      <c r="C126">
        <v>71</v>
      </c>
      <c r="J126" s="5"/>
      <c r="K126" s="5"/>
      <c r="L126" s="5"/>
      <c r="M126" s="5"/>
    </row>
    <row r="127" spans="1:13" x14ac:dyDescent="0.25">
      <c r="A127" s="2">
        <v>40828.434027777781</v>
      </c>
      <c r="B127">
        <v>64.2</v>
      </c>
      <c r="C127">
        <v>71.099999999999994</v>
      </c>
      <c r="J127" s="5"/>
      <c r="K127" s="5"/>
      <c r="L127" s="5"/>
      <c r="M127" s="5"/>
    </row>
    <row r="128" spans="1:13" x14ac:dyDescent="0.25">
      <c r="A128" s="2">
        <v>40828.4375</v>
      </c>
      <c r="B128">
        <v>65.5</v>
      </c>
      <c r="C128">
        <v>70.599999999999994</v>
      </c>
      <c r="J128" s="5"/>
      <c r="K128" s="5"/>
      <c r="L128" s="5"/>
      <c r="M128" s="5"/>
    </row>
    <row r="129" spans="1:13" x14ac:dyDescent="0.25">
      <c r="A129" s="2">
        <v>40828.440972222219</v>
      </c>
      <c r="B129">
        <v>65.8</v>
      </c>
      <c r="C129">
        <v>70.7</v>
      </c>
      <c r="J129" s="5"/>
      <c r="K129" s="5"/>
      <c r="L129" s="5"/>
      <c r="M129" s="5"/>
    </row>
    <row r="130" spans="1:13" x14ac:dyDescent="0.25">
      <c r="A130" s="2">
        <v>40828.444444444445</v>
      </c>
      <c r="B130">
        <v>64.7</v>
      </c>
      <c r="C130">
        <v>69.3</v>
      </c>
      <c r="J130" s="5"/>
      <c r="K130" s="5"/>
      <c r="L130" s="5"/>
      <c r="M130" s="5"/>
    </row>
    <row r="131" spans="1:13" x14ac:dyDescent="0.25">
      <c r="A131" s="2">
        <v>40828.447916666664</v>
      </c>
      <c r="B131">
        <v>66.099999999999994</v>
      </c>
      <c r="C131">
        <v>71.599999999999994</v>
      </c>
      <c r="J131" s="5"/>
      <c r="K131" s="5"/>
      <c r="L131" s="5"/>
      <c r="M131" s="5"/>
    </row>
    <row r="132" spans="1:13" x14ac:dyDescent="0.25">
      <c r="A132" s="2">
        <v>40828.451388888891</v>
      </c>
      <c r="B132">
        <v>65.099999999999994</v>
      </c>
      <c r="C132">
        <v>70.900000000000006</v>
      </c>
      <c r="J132" s="5"/>
      <c r="K132" s="5"/>
      <c r="L132" s="5"/>
      <c r="M132" s="5"/>
    </row>
    <row r="133" spans="1:13" x14ac:dyDescent="0.25">
      <c r="A133" s="2">
        <v>40828.454861111109</v>
      </c>
      <c r="B133">
        <v>64.3</v>
      </c>
      <c r="C133">
        <v>69.2</v>
      </c>
      <c r="J133" s="5"/>
      <c r="K133" s="5"/>
      <c r="L133" s="5"/>
      <c r="M133" s="5"/>
    </row>
    <row r="134" spans="1:13" x14ac:dyDescent="0.25">
      <c r="A134" s="2">
        <v>40828.458333333336</v>
      </c>
      <c r="B134">
        <v>66</v>
      </c>
      <c r="C134">
        <v>71.2</v>
      </c>
      <c r="J134" s="5"/>
      <c r="K134" s="5"/>
      <c r="L134" s="5"/>
      <c r="M134" s="5"/>
    </row>
    <row r="135" spans="1:13" x14ac:dyDescent="0.25">
      <c r="A135" s="2">
        <v>40828.461805555555</v>
      </c>
      <c r="B135">
        <v>65.5</v>
      </c>
      <c r="C135">
        <v>70.5</v>
      </c>
      <c r="J135" s="5"/>
      <c r="K135" s="5"/>
      <c r="L135" s="5"/>
      <c r="M135" s="5"/>
    </row>
    <row r="136" spans="1:13" x14ac:dyDescent="0.25">
      <c r="A136" s="2">
        <v>40828.465277777781</v>
      </c>
      <c r="B136">
        <v>63.8</v>
      </c>
      <c r="C136">
        <v>68.7</v>
      </c>
      <c r="J136" s="5"/>
      <c r="K136" s="5"/>
      <c r="L136" s="5"/>
      <c r="M136" s="5"/>
    </row>
    <row r="137" spans="1:13" x14ac:dyDescent="0.25">
      <c r="A137" s="2">
        <v>40828.46875</v>
      </c>
      <c r="B137">
        <v>69</v>
      </c>
      <c r="C137">
        <v>72.3</v>
      </c>
      <c r="J137" s="5"/>
      <c r="K137" s="5"/>
      <c r="L137" s="5"/>
      <c r="M137" s="5"/>
    </row>
    <row r="138" spans="1:13" x14ac:dyDescent="0.25">
      <c r="A138" s="2">
        <v>40828.472222222219</v>
      </c>
      <c r="B138">
        <v>66.2</v>
      </c>
      <c r="C138">
        <v>72.5</v>
      </c>
      <c r="J138" s="5"/>
      <c r="K138" s="5"/>
      <c r="L138" s="5"/>
      <c r="M138" s="5"/>
    </row>
    <row r="139" spans="1:13" x14ac:dyDescent="0.25">
      <c r="A139" s="2">
        <v>40828.475694444445</v>
      </c>
      <c r="B139">
        <v>64.5</v>
      </c>
      <c r="C139">
        <v>70.8</v>
      </c>
      <c r="J139" s="5"/>
      <c r="K139" s="5"/>
      <c r="L139" s="5"/>
      <c r="M139" s="5"/>
    </row>
    <row r="140" spans="1:13" x14ac:dyDescent="0.25">
      <c r="A140" s="2">
        <v>40828.479166666664</v>
      </c>
      <c r="B140">
        <v>63.8</v>
      </c>
      <c r="C140">
        <v>68.8</v>
      </c>
      <c r="J140" s="5"/>
      <c r="K140" s="5"/>
      <c r="L140" s="5"/>
      <c r="M140" s="5"/>
    </row>
    <row r="141" spans="1:13" x14ac:dyDescent="0.25">
      <c r="A141" s="2">
        <v>40828.482638888891</v>
      </c>
      <c r="B141">
        <v>65.3</v>
      </c>
      <c r="C141">
        <v>71.8</v>
      </c>
      <c r="J141" s="5"/>
      <c r="K141" s="5"/>
      <c r="L141" s="5"/>
      <c r="M141" s="5"/>
    </row>
    <row r="142" spans="1:13" x14ac:dyDescent="0.25">
      <c r="A142" s="2">
        <v>40828.486111111109</v>
      </c>
      <c r="B142">
        <v>63.6</v>
      </c>
      <c r="C142">
        <v>68.3</v>
      </c>
      <c r="J142" s="5"/>
      <c r="K142" s="5"/>
      <c r="L142" s="5"/>
      <c r="M142" s="5"/>
    </row>
    <row r="143" spans="1:13" x14ac:dyDescent="0.25">
      <c r="A143" s="2">
        <v>40828.489583333336</v>
      </c>
      <c r="B143">
        <v>65</v>
      </c>
      <c r="C143">
        <v>70.599999999999994</v>
      </c>
      <c r="J143" s="5"/>
      <c r="K143" s="5"/>
      <c r="L143" s="5"/>
      <c r="M143" s="5"/>
    </row>
    <row r="144" spans="1:13" x14ac:dyDescent="0.25">
      <c r="A144" s="2">
        <v>40828.493055555555</v>
      </c>
      <c r="B144">
        <v>65.400000000000006</v>
      </c>
      <c r="C144">
        <v>71.099999999999994</v>
      </c>
      <c r="J144" s="5"/>
      <c r="K144" s="5"/>
      <c r="L144" s="5"/>
      <c r="M144" s="5"/>
    </row>
    <row r="145" spans="1:13" x14ac:dyDescent="0.25">
      <c r="A145" s="2">
        <v>40828.496527777781</v>
      </c>
      <c r="B145">
        <v>62.8</v>
      </c>
      <c r="C145">
        <v>68.3</v>
      </c>
      <c r="J145" s="5"/>
      <c r="K145" s="5"/>
      <c r="L145" s="5"/>
      <c r="M145" s="5"/>
    </row>
    <row r="146" spans="1:13" x14ac:dyDescent="0.25">
      <c r="A146" s="2">
        <v>40828.5</v>
      </c>
      <c r="B146">
        <v>64.7</v>
      </c>
      <c r="C146">
        <v>70.099999999999994</v>
      </c>
      <c r="J146" s="5"/>
      <c r="K146" s="5"/>
      <c r="L146" s="5"/>
      <c r="M146" s="5"/>
    </row>
    <row r="147" spans="1:13" x14ac:dyDescent="0.25">
      <c r="A147" s="2">
        <v>40828.503472222219</v>
      </c>
      <c r="B147">
        <v>66.7</v>
      </c>
      <c r="C147">
        <v>72.2</v>
      </c>
      <c r="J147" s="5"/>
      <c r="K147" s="5"/>
      <c r="L147" s="5"/>
      <c r="M147" s="5"/>
    </row>
    <row r="148" spans="1:13" x14ac:dyDescent="0.25">
      <c r="A148" s="2">
        <v>40828.506944444445</v>
      </c>
      <c r="B148">
        <v>66.599999999999994</v>
      </c>
      <c r="C148">
        <v>71.7</v>
      </c>
      <c r="J148" s="5"/>
      <c r="K148" s="5"/>
      <c r="L148" s="5"/>
      <c r="M148" s="5"/>
    </row>
    <row r="149" spans="1:13" x14ac:dyDescent="0.25">
      <c r="A149" s="2">
        <v>40828.510416666664</v>
      </c>
      <c r="B149">
        <v>64.2</v>
      </c>
      <c r="C149">
        <v>70.599999999999994</v>
      </c>
      <c r="J149" s="5"/>
      <c r="K149" s="5"/>
      <c r="L149" s="5"/>
      <c r="M149" s="5"/>
    </row>
    <row r="150" spans="1:13" x14ac:dyDescent="0.25">
      <c r="A150" s="2">
        <v>40828.513888888891</v>
      </c>
      <c r="B150">
        <v>64.099999999999994</v>
      </c>
      <c r="C150">
        <v>70</v>
      </c>
      <c r="J150" s="5"/>
      <c r="K150" s="5"/>
      <c r="L150" s="5"/>
      <c r="M150" s="5"/>
    </row>
    <row r="151" spans="1:13" x14ac:dyDescent="0.25">
      <c r="A151" s="2">
        <v>40828.517361111109</v>
      </c>
      <c r="B151">
        <v>63.7</v>
      </c>
      <c r="C151">
        <v>70.599999999999994</v>
      </c>
      <c r="J151" s="5"/>
      <c r="K151" s="5"/>
      <c r="L151" s="5"/>
      <c r="M151" s="5"/>
    </row>
    <row r="152" spans="1:13" x14ac:dyDescent="0.25">
      <c r="A152" s="2">
        <v>40828.520833333336</v>
      </c>
      <c r="B152">
        <v>66.3</v>
      </c>
      <c r="C152">
        <v>70</v>
      </c>
      <c r="J152" s="5"/>
      <c r="K152" s="5"/>
      <c r="L152" s="5"/>
      <c r="M152" s="5"/>
    </row>
    <row r="153" spans="1:13" x14ac:dyDescent="0.25">
      <c r="A153" s="2">
        <v>40828.524305555555</v>
      </c>
      <c r="B153">
        <v>64.8</v>
      </c>
      <c r="C153">
        <v>71.400000000000006</v>
      </c>
      <c r="J153" s="5"/>
      <c r="K153" s="5"/>
      <c r="L153" s="5"/>
      <c r="M153" s="5"/>
    </row>
    <row r="154" spans="1:13" x14ac:dyDescent="0.25">
      <c r="A154" s="2">
        <v>40828.527777777781</v>
      </c>
      <c r="B154">
        <v>64</v>
      </c>
      <c r="C154">
        <v>69</v>
      </c>
      <c r="J154" s="5"/>
      <c r="K154" s="5"/>
      <c r="L154" s="5"/>
      <c r="M154" s="5"/>
    </row>
    <row r="155" spans="1:13" x14ac:dyDescent="0.25">
      <c r="A155" s="2">
        <v>40828.53125</v>
      </c>
      <c r="B155">
        <v>63.2</v>
      </c>
      <c r="C155">
        <v>68.900000000000006</v>
      </c>
      <c r="J155" s="5"/>
      <c r="K155" s="5"/>
      <c r="L155" s="5"/>
      <c r="M155" s="5"/>
    </row>
    <row r="156" spans="1:13" x14ac:dyDescent="0.25">
      <c r="A156" s="2">
        <v>40828.534722222219</v>
      </c>
      <c r="B156">
        <v>63.3</v>
      </c>
      <c r="C156">
        <v>69.900000000000006</v>
      </c>
      <c r="J156" s="5"/>
      <c r="K156" s="5"/>
      <c r="L156" s="5"/>
      <c r="M156" s="5"/>
    </row>
    <row r="157" spans="1:13" x14ac:dyDescent="0.25">
      <c r="A157" s="2">
        <v>40828.538194444445</v>
      </c>
      <c r="B157">
        <v>64.099999999999994</v>
      </c>
      <c r="C157">
        <v>71.2</v>
      </c>
      <c r="J157" s="5"/>
      <c r="K157" s="5"/>
      <c r="L157" s="5"/>
      <c r="M157" s="5"/>
    </row>
    <row r="158" spans="1:13" x14ac:dyDescent="0.25">
      <c r="A158" s="2">
        <v>40828.541666666664</v>
      </c>
      <c r="B158">
        <v>64.7</v>
      </c>
      <c r="C158">
        <v>71.2</v>
      </c>
      <c r="J158" s="5"/>
      <c r="K158" s="5"/>
      <c r="L158" s="5"/>
      <c r="M158" s="5"/>
    </row>
    <row r="159" spans="1:13" x14ac:dyDescent="0.25">
      <c r="A159" s="2">
        <v>40828.545138888891</v>
      </c>
      <c r="B159">
        <v>64.099999999999994</v>
      </c>
      <c r="C159">
        <v>70</v>
      </c>
      <c r="J159" s="5"/>
      <c r="K159" s="5"/>
      <c r="L159" s="5"/>
      <c r="M159" s="5"/>
    </row>
    <row r="160" spans="1:13" x14ac:dyDescent="0.25">
      <c r="A160" s="2">
        <v>40828.548611111109</v>
      </c>
      <c r="B160">
        <v>65.2</v>
      </c>
      <c r="C160">
        <v>69.7</v>
      </c>
      <c r="J160" s="5"/>
      <c r="K160" s="5"/>
      <c r="L160" s="5"/>
      <c r="M160" s="5"/>
    </row>
    <row r="161" spans="1:13" x14ac:dyDescent="0.25">
      <c r="A161" s="2">
        <v>40828.552083333336</v>
      </c>
      <c r="B161">
        <v>64.400000000000006</v>
      </c>
      <c r="C161">
        <v>71.3</v>
      </c>
      <c r="J161" s="5"/>
      <c r="K161" s="5"/>
      <c r="L161" s="5"/>
      <c r="M161" s="5"/>
    </row>
    <row r="162" spans="1:13" x14ac:dyDescent="0.25">
      <c r="A162" s="2">
        <v>40828.555555555555</v>
      </c>
      <c r="B162">
        <v>64.8</v>
      </c>
      <c r="C162">
        <v>71</v>
      </c>
      <c r="J162" s="5"/>
      <c r="K162" s="5"/>
      <c r="L162" s="5"/>
      <c r="M162" s="5"/>
    </row>
    <row r="163" spans="1:13" x14ac:dyDescent="0.25">
      <c r="A163" s="2">
        <v>40828.559027777781</v>
      </c>
      <c r="B163">
        <v>65.7</v>
      </c>
      <c r="C163">
        <v>69.8</v>
      </c>
      <c r="J163" s="5"/>
      <c r="K163" s="5"/>
      <c r="L163" s="5"/>
      <c r="M163" s="5"/>
    </row>
    <row r="164" spans="1:13" x14ac:dyDescent="0.25">
      <c r="A164" s="2">
        <v>40828.5625</v>
      </c>
      <c r="B164">
        <v>65.900000000000006</v>
      </c>
      <c r="C164">
        <v>71.7</v>
      </c>
      <c r="J164" s="5"/>
      <c r="K164" s="5"/>
      <c r="L164" s="5"/>
      <c r="M164" s="5"/>
    </row>
    <row r="165" spans="1:13" x14ac:dyDescent="0.25">
      <c r="A165" s="2">
        <v>40828.565972222219</v>
      </c>
      <c r="B165">
        <v>63.6</v>
      </c>
      <c r="C165">
        <v>69.5</v>
      </c>
      <c r="J165" s="5"/>
      <c r="K165" s="5"/>
      <c r="L165" s="5"/>
      <c r="M165" s="5"/>
    </row>
    <row r="166" spans="1:13" x14ac:dyDescent="0.25">
      <c r="A166" s="2">
        <v>40828.569444444445</v>
      </c>
      <c r="B166">
        <v>62.7</v>
      </c>
      <c r="C166">
        <v>69.2</v>
      </c>
      <c r="J166" s="5"/>
      <c r="K166" s="5"/>
      <c r="L166" s="5"/>
      <c r="M166" s="5"/>
    </row>
    <row r="167" spans="1:13" x14ac:dyDescent="0.25">
      <c r="A167" s="2">
        <v>40828.572916666664</v>
      </c>
      <c r="B167">
        <v>63.3</v>
      </c>
      <c r="C167">
        <v>68.099999999999994</v>
      </c>
      <c r="J167" s="5"/>
      <c r="K167" s="5"/>
      <c r="L167" s="5"/>
      <c r="M167" s="5"/>
    </row>
    <row r="168" spans="1:13" x14ac:dyDescent="0.25">
      <c r="A168" s="2">
        <v>40828.576388888891</v>
      </c>
      <c r="B168">
        <v>63.3</v>
      </c>
      <c r="C168">
        <v>67.400000000000006</v>
      </c>
      <c r="J168" s="5"/>
      <c r="K168" s="5"/>
      <c r="L168" s="5"/>
      <c r="M168" s="5"/>
    </row>
    <row r="169" spans="1:13" x14ac:dyDescent="0.25">
      <c r="A169" s="2">
        <v>40828.579861111109</v>
      </c>
      <c r="B169">
        <v>62.4</v>
      </c>
      <c r="C169">
        <v>68.099999999999994</v>
      </c>
      <c r="J169" s="5"/>
      <c r="K169" s="5"/>
      <c r="L169" s="5"/>
      <c r="M169" s="5"/>
    </row>
    <row r="170" spans="1:13" x14ac:dyDescent="0.25">
      <c r="A170" s="2">
        <v>40828.583333333336</v>
      </c>
      <c r="B170">
        <v>64</v>
      </c>
      <c r="C170">
        <v>69.3</v>
      </c>
      <c r="J170" s="5"/>
      <c r="K170" s="5"/>
      <c r="L170" s="5"/>
      <c r="M170" s="5"/>
    </row>
    <row r="171" spans="1:13" x14ac:dyDescent="0.25">
      <c r="A171" s="2">
        <v>40828.586805555555</v>
      </c>
      <c r="B171">
        <v>66.2</v>
      </c>
      <c r="C171">
        <v>71.5</v>
      </c>
      <c r="J171" s="5"/>
      <c r="K171" s="5"/>
      <c r="L171" s="5"/>
      <c r="M171" s="5"/>
    </row>
    <row r="172" spans="1:13" x14ac:dyDescent="0.25">
      <c r="A172" s="2">
        <v>40828.590277777781</v>
      </c>
      <c r="B172">
        <v>65.8</v>
      </c>
      <c r="C172">
        <v>70.7</v>
      </c>
      <c r="J172" s="5"/>
      <c r="K172" s="5"/>
      <c r="L172" s="5"/>
      <c r="M172" s="5"/>
    </row>
    <row r="173" spans="1:13" x14ac:dyDescent="0.25">
      <c r="A173" s="2">
        <v>40828.59375</v>
      </c>
      <c r="B173">
        <v>64.900000000000006</v>
      </c>
      <c r="C173">
        <v>70.8</v>
      </c>
      <c r="J173" s="5"/>
      <c r="K173" s="5"/>
      <c r="L173" s="5"/>
      <c r="M173" s="5"/>
    </row>
    <row r="174" spans="1:13" x14ac:dyDescent="0.25">
      <c r="A174" s="2">
        <v>40828.597222222219</v>
      </c>
      <c r="B174">
        <v>65.2</v>
      </c>
      <c r="C174">
        <v>69.099999999999994</v>
      </c>
      <c r="J174" s="5"/>
      <c r="K174" s="5"/>
      <c r="L174" s="5"/>
      <c r="M174" s="5"/>
    </row>
    <row r="175" spans="1:13" x14ac:dyDescent="0.25">
      <c r="A175" s="2">
        <v>40828.600694444445</v>
      </c>
      <c r="B175">
        <v>64.2</v>
      </c>
      <c r="C175">
        <v>69</v>
      </c>
      <c r="J175" s="5"/>
      <c r="K175" s="5"/>
      <c r="L175" s="5"/>
      <c r="M175" s="5"/>
    </row>
    <row r="176" spans="1:13" x14ac:dyDescent="0.25">
      <c r="A176" s="2">
        <v>40828.604166666664</v>
      </c>
      <c r="B176">
        <v>62.3</v>
      </c>
      <c r="C176">
        <v>68.599999999999994</v>
      </c>
      <c r="J176" s="5"/>
      <c r="K176" s="5"/>
      <c r="L176" s="5"/>
      <c r="M176" s="5"/>
    </row>
    <row r="177" spans="1:13" x14ac:dyDescent="0.25">
      <c r="A177" s="2">
        <v>40828.607638888891</v>
      </c>
      <c r="B177">
        <v>66.099999999999994</v>
      </c>
      <c r="C177">
        <v>70.900000000000006</v>
      </c>
      <c r="J177" s="5"/>
      <c r="K177" s="5"/>
      <c r="L177" s="5"/>
      <c r="M177" s="5"/>
    </row>
    <row r="178" spans="1:13" x14ac:dyDescent="0.25">
      <c r="A178" s="2">
        <v>40828.611111111109</v>
      </c>
      <c r="B178">
        <v>66.599999999999994</v>
      </c>
      <c r="C178">
        <v>71.7</v>
      </c>
      <c r="J178" s="5"/>
      <c r="K178" s="5"/>
      <c r="L178" s="5"/>
      <c r="M178" s="5"/>
    </row>
    <row r="179" spans="1:13" x14ac:dyDescent="0.25">
      <c r="A179" s="2">
        <v>40828.614583333336</v>
      </c>
      <c r="B179">
        <v>65.599999999999994</v>
      </c>
      <c r="C179">
        <v>70.5</v>
      </c>
      <c r="J179" s="5"/>
      <c r="K179" s="5"/>
      <c r="L179" s="5"/>
      <c r="M179" s="5"/>
    </row>
    <row r="180" spans="1:13" x14ac:dyDescent="0.25">
      <c r="A180" s="2">
        <v>40828.618055555555</v>
      </c>
      <c r="B180">
        <v>64.900000000000006</v>
      </c>
      <c r="C180">
        <v>70.900000000000006</v>
      </c>
      <c r="J180" s="5"/>
      <c r="K180" s="5"/>
      <c r="L180" s="5"/>
      <c r="M180" s="5"/>
    </row>
    <row r="181" spans="1:13" x14ac:dyDescent="0.25">
      <c r="A181" s="2">
        <v>40828.621527777781</v>
      </c>
      <c r="B181">
        <v>63.3</v>
      </c>
      <c r="C181">
        <v>68.2</v>
      </c>
      <c r="J181" s="5"/>
      <c r="K181" s="5"/>
      <c r="L181" s="5"/>
      <c r="M181" s="5"/>
    </row>
    <row r="182" spans="1:13" x14ac:dyDescent="0.25">
      <c r="A182" s="2">
        <v>40828.625</v>
      </c>
      <c r="B182">
        <v>65.7</v>
      </c>
      <c r="C182">
        <v>71.8</v>
      </c>
      <c r="J182" s="5"/>
      <c r="K182" s="5"/>
      <c r="L182" s="5"/>
      <c r="M182" s="5"/>
    </row>
    <row r="183" spans="1:13" x14ac:dyDescent="0.25">
      <c r="A183" s="2">
        <v>40828.628472222219</v>
      </c>
      <c r="B183">
        <v>63</v>
      </c>
      <c r="C183">
        <v>68.7</v>
      </c>
      <c r="J183" s="5"/>
      <c r="K183" s="5"/>
      <c r="L183" s="5"/>
      <c r="M183" s="5"/>
    </row>
    <row r="184" spans="1:13" x14ac:dyDescent="0.25">
      <c r="A184" s="2">
        <v>40828.631944444445</v>
      </c>
      <c r="B184">
        <v>62.1</v>
      </c>
      <c r="C184">
        <v>67.900000000000006</v>
      </c>
      <c r="J184" s="5"/>
      <c r="K184" s="5"/>
      <c r="L184" s="5"/>
      <c r="M184" s="5"/>
    </row>
    <row r="185" spans="1:13" x14ac:dyDescent="0.25">
      <c r="A185" s="2">
        <v>40828.635416666664</v>
      </c>
      <c r="B185">
        <v>63.9</v>
      </c>
      <c r="C185">
        <v>68.3</v>
      </c>
      <c r="J185" s="5"/>
      <c r="K185" s="5"/>
      <c r="L185" s="5"/>
      <c r="M185" s="5"/>
    </row>
    <row r="186" spans="1:13" x14ac:dyDescent="0.25">
      <c r="A186" s="2">
        <v>40828.638888888891</v>
      </c>
      <c r="B186">
        <v>66.400000000000006</v>
      </c>
      <c r="C186">
        <v>71.2</v>
      </c>
      <c r="J186" s="5"/>
      <c r="K186" s="5"/>
      <c r="L186" s="5"/>
      <c r="M186" s="5"/>
    </row>
    <row r="187" spans="1:13" x14ac:dyDescent="0.25">
      <c r="A187" s="2">
        <v>40828.642361111109</v>
      </c>
      <c r="B187">
        <v>62.7</v>
      </c>
      <c r="C187">
        <v>68.7</v>
      </c>
      <c r="J187" s="5"/>
      <c r="K187" s="5"/>
      <c r="L187" s="5"/>
      <c r="M187" s="5"/>
    </row>
    <row r="188" spans="1:13" x14ac:dyDescent="0.25">
      <c r="A188" s="2">
        <v>40828.645833333336</v>
      </c>
      <c r="B188">
        <v>64.2</v>
      </c>
      <c r="C188">
        <v>70.3</v>
      </c>
      <c r="J188" s="5"/>
      <c r="K188" s="5"/>
      <c r="L188" s="5"/>
      <c r="M188" s="5"/>
    </row>
    <row r="189" spans="1:13" x14ac:dyDescent="0.25">
      <c r="A189" s="2">
        <v>40828.649305555555</v>
      </c>
      <c r="B189">
        <v>63.4</v>
      </c>
      <c r="C189">
        <v>69.2</v>
      </c>
      <c r="J189" s="5"/>
      <c r="K189" s="5"/>
      <c r="L189" s="5"/>
      <c r="M189" s="5"/>
    </row>
    <row r="190" spans="1:13" x14ac:dyDescent="0.25">
      <c r="A190" s="2">
        <v>40828.652777777781</v>
      </c>
      <c r="B190">
        <v>63.3</v>
      </c>
      <c r="C190">
        <v>69.099999999999994</v>
      </c>
      <c r="J190" s="5"/>
      <c r="K190" s="5"/>
      <c r="L190" s="5"/>
      <c r="M190" s="5"/>
    </row>
    <row r="191" spans="1:13" x14ac:dyDescent="0.25">
      <c r="A191" s="2">
        <v>40828.65625</v>
      </c>
      <c r="B191">
        <v>66.400000000000006</v>
      </c>
      <c r="C191">
        <v>71.7</v>
      </c>
      <c r="J191" s="5"/>
      <c r="K191" s="5"/>
      <c r="L191" s="5"/>
      <c r="M191" s="5"/>
    </row>
    <row r="192" spans="1:13" x14ac:dyDescent="0.25">
      <c r="A192" s="2">
        <v>40828.659722222219</v>
      </c>
      <c r="B192">
        <v>66.400000000000006</v>
      </c>
      <c r="C192">
        <v>72</v>
      </c>
      <c r="J192" s="5"/>
      <c r="K192" s="5"/>
      <c r="L192" s="5"/>
      <c r="M192" s="5"/>
    </row>
    <row r="193" spans="1:13" x14ac:dyDescent="0.25">
      <c r="A193" s="2">
        <v>40828.663194444445</v>
      </c>
      <c r="B193">
        <v>65.8</v>
      </c>
      <c r="C193">
        <v>71.5</v>
      </c>
      <c r="J193" s="5"/>
      <c r="K193" s="5"/>
      <c r="L193" s="5"/>
      <c r="M193" s="5"/>
    </row>
    <row r="194" spans="1:13" x14ac:dyDescent="0.25">
      <c r="A194" s="2">
        <v>40828.666666666664</v>
      </c>
      <c r="B194">
        <v>64.400000000000006</v>
      </c>
      <c r="C194">
        <v>70.3</v>
      </c>
      <c r="J194" s="5"/>
      <c r="K194" s="5"/>
      <c r="L194" s="5"/>
      <c r="M194" s="5"/>
    </row>
    <row r="195" spans="1:13" x14ac:dyDescent="0.25">
      <c r="A195" s="2">
        <v>40828.670138888891</v>
      </c>
      <c r="B195">
        <v>65.599999999999994</v>
      </c>
      <c r="C195">
        <v>71.099999999999994</v>
      </c>
      <c r="J195" s="5"/>
      <c r="K195" s="5"/>
      <c r="L195" s="5"/>
      <c r="M195" s="5"/>
    </row>
    <row r="196" spans="1:13" x14ac:dyDescent="0.25">
      <c r="A196" s="2">
        <v>40828.673611111109</v>
      </c>
      <c r="B196">
        <v>63.4</v>
      </c>
      <c r="C196">
        <v>68.400000000000006</v>
      </c>
      <c r="J196" s="5"/>
      <c r="K196" s="5"/>
      <c r="L196" s="5"/>
      <c r="M196" s="5"/>
    </row>
    <row r="197" spans="1:13" x14ac:dyDescent="0.25">
      <c r="A197" s="2">
        <v>40828.677083333336</v>
      </c>
      <c r="B197">
        <v>67</v>
      </c>
      <c r="C197">
        <v>71.3</v>
      </c>
      <c r="J197" s="5"/>
      <c r="K197" s="5"/>
      <c r="L197" s="5"/>
      <c r="M197" s="5"/>
    </row>
    <row r="198" spans="1:13" x14ac:dyDescent="0.25">
      <c r="A198" s="2">
        <v>40828.680555555555</v>
      </c>
      <c r="B198">
        <v>65.400000000000006</v>
      </c>
      <c r="C198">
        <v>70.400000000000006</v>
      </c>
      <c r="J198" s="5"/>
      <c r="K198" s="5"/>
      <c r="L198" s="5"/>
      <c r="M198" s="5"/>
    </row>
    <row r="199" spans="1:13" x14ac:dyDescent="0.25">
      <c r="A199" s="2">
        <v>40828.684027777781</v>
      </c>
      <c r="B199">
        <v>62.9</v>
      </c>
      <c r="C199">
        <v>69.2</v>
      </c>
      <c r="J199" s="5"/>
      <c r="K199" s="5"/>
      <c r="L199" s="5"/>
      <c r="M199" s="5"/>
    </row>
    <row r="200" spans="1:13" x14ac:dyDescent="0.25">
      <c r="A200" s="2">
        <v>40828.6875</v>
      </c>
      <c r="B200">
        <v>66.8</v>
      </c>
      <c r="C200">
        <v>71.599999999999994</v>
      </c>
      <c r="J200" s="5"/>
      <c r="K200" s="5"/>
      <c r="L200" s="5"/>
      <c r="M200" s="5"/>
    </row>
    <row r="201" spans="1:13" x14ac:dyDescent="0.25">
      <c r="A201" s="2">
        <v>40828.690972222219</v>
      </c>
      <c r="B201">
        <v>65.3</v>
      </c>
      <c r="C201">
        <v>70.3</v>
      </c>
      <c r="J201" s="5"/>
      <c r="K201" s="5"/>
      <c r="L201" s="5"/>
      <c r="M201" s="5"/>
    </row>
    <row r="202" spans="1:13" x14ac:dyDescent="0.25">
      <c r="A202" s="2">
        <v>40828.694444444445</v>
      </c>
      <c r="B202">
        <v>63.9</v>
      </c>
      <c r="C202">
        <v>68.5</v>
      </c>
      <c r="J202" s="5"/>
      <c r="K202" s="5"/>
      <c r="L202" s="5"/>
      <c r="M202" s="5"/>
    </row>
    <row r="203" spans="1:13" x14ac:dyDescent="0.25">
      <c r="A203" s="2">
        <v>40828.697916666664</v>
      </c>
      <c r="B203">
        <v>64.5</v>
      </c>
      <c r="C203">
        <v>68.8</v>
      </c>
      <c r="J203" s="5"/>
      <c r="K203" s="5"/>
      <c r="L203" s="5"/>
      <c r="M203" s="5"/>
    </row>
    <row r="204" spans="1:13" x14ac:dyDescent="0.25">
      <c r="A204" s="2">
        <v>40828.701388888891</v>
      </c>
      <c r="B204">
        <v>63.6</v>
      </c>
      <c r="C204">
        <v>70.3</v>
      </c>
      <c r="J204" s="5"/>
      <c r="K204" s="5"/>
      <c r="L204" s="5"/>
      <c r="M204" s="5"/>
    </row>
    <row r="205" spans="1:13" x14ac:dyDescent="0.25">
      <c r="A205" s="2">
        <v>40828.704861111109</v>
      </c>
      <c r="B205">
        <v>62.7</v>
      </c>
      <c r="C205">
        <v>68.900000000000006</v>
      </c>
      <c r="J205" s="5"/>
      <c r="K205" s="5"/>
      <c r="L205" s="5"/>
      <c r="M205" s="5"/>
    </row>
    <row r="206" spans="1:13" x14ac:dyDescent="0.25">
      <c r="A206" s="2">
        <v>40828.708333333336</v>
      </c>
      <c r="B206">
        <v>65.400000000000006</v>
      </c>
      <c r="C206">
        <v>70.400000000000006</v>
      </c>
      <c r="J206" s="5"/>
      <c r="K206" s="5"/>
      <c r="L206" s="5"/>
      <c r="M206" s="5"/>
    </row>
    <row r="207" spans="1:13" x14ac:dyDescent="0.25">
      <c r="A207" s="2">
        <v>40828.711805555555</v>
      </c>
      <c r="B207">
        <v>64.8</v>
      </c>
      <c r="C207">
        <v>72</v>
      </c>
      <c r="J207" s="5"/>
      <c r="K207" s="5"/>
      <c r="L207" s="5"/>
      <c r="M207" s="5"/>
    </row>
    <row r="208" spans="1:13" x14ac:dyDescent="0.25">
      <c r="A208" s="2">
        <v>40828.715277777781</v>
      </c>
      <c r="B208">
        <v>63.9</v>
      </c>
      <c r="C208">
        <v>70.099999999999994</v>
      </c>
      <c r="J208" s="5"/>
      <c r="K208" s="5"/>
      <c r="L208" s="5"/>
      <c r="M208" s="5"/>
    </row>
    <row r="209" spans="1:13" x14ac:dyDescent="0.25">
      <c r="A209" s="2">
        <v>40828.71875</v>
      </c>
      <c r="B209">
        <v>64.8</v>
      </c>
      <c r="C209">
        <v>69.099999999999994</v>
      </c>
      <c r="J209" s="5"/>
      <c r="K209" s="5"/>
      <c r="L209" s="5"/>
      <c r="M209" s="5"/>
    </row>
    <row r="210" spans="1:13" x14ac:dyDescent="0.25">
      <c r="A210" s="2">
        <v>40828.722222222219</v>
      </c>
      <c r="B210">
        <v>58.6</v>
      </c>
      <c r="C210">
        <v>63.3</v>
      </c>
      <c r="J210" s="5"/>
      <c r="K210" s="5"/>
      <c r="L210" s="5"/>
      <c r="M210" s="5"/>
    </row>
    <row r="211" spans="1:13" x14ac:dyDescent="0.25">
      <c r="A211" s="2">
        <v>40828.725694444445</v>
      </c>
      <c r="B211">
        <v>63.5</v>
      </c>
      <c r="C211">
        <v>68</v>
      </c>
      <c r="J211" s="5"/>
      <c r="K211" s="5"/>
      <c r="L211" s="5"/>
      <c r="M211" s="5"/>
    </row>
    <row r="212" spans="1:13" x14ac:dyDescent="0.25">
      <c r="A212" s="2">
        <v>40828.729166666664</v>
      </c>
      <c r="B212">
        <v>62.8</v>
      </c>
      <c r="C212">
        <v>68.3</v>
      </c>
      <c r="J212" s="5"/>
      <c r="K212" s="5"/>
      <c r="L212" s="5"/>
      <c r="M212" s="5"/>
    </row>
    <row r="213" spans="1:13" x14ac:dyDescent="0.25">
      <c r="A213" s="2">
        <v>40828.732638888891</v>
      </c>
      <c r="B213">
        <v>64.2</v>
      </c>
      <c r="C213">
        <v>69</v>
      </c>
      <c r="J213" s="5"/>
      <c r="K213" s="5"/>
      <c r="L213" s="5"/>
      <c r="M213" s="5"/>
    </row>
    <row r="214" spans="1:13" x14ac:dyDescent="0.25">
      <c r="A214" s="2">
        <v>40828.736111111109</v>
      </c>
      <c r="B214">
        <v>65.3</v>
      </c>
      <c r="C214">
        <v>70.900000000000006</v>
      </c>
      <c r="J214" s="5"/>
      <c r="K214" s="5"/>
      <c r="L214" s="5"/>
      <c r="M214" s="5"/>
    </row>
    <row r="215" spans="1:13" x14ac:dyDescent="0.25">
      <c r="A215" s="2">
        <v>40828.739583333336</v>
      </c>
      <c r="B215">
        <v>62.3</v>
      </c>
      <c r="C215">
        <v>67.7</v>
      </c>
      <c r="J215" s="5"/>
      <c r="K215" s="5"/>
      <c r="L215" s="5"/>
      <c r="M215" s="5"/>
    </row>
    <row r="216" spans="1:13" x14ac:dyDescent="0.25">
      <c r="A216" s="2">
        <v>40828.743055555555</v>
      </c>
      <c r="B216">
        <v>64.900000000000006</v>
      </c>
      <c r="C216">
        <v>70.599999999999994</v>
      </c>
      <c r="J216" s="5"/>
      <c r="K216" s="5"/>
      <c r="L216" s="5"/>
      <c r="M216" s="5"/>
    </row>
    <row r="217" spans="1:13" x14ac:dyDescent="0.25">
      <c r="A217" s="2">
        <v>40828.746527777781</v>
      </c>
      <c r="B217">
        <v>67.5</v>
      </c>
      <c r="C217">
        <v>71.599999999999994</v>
      </c>
      <c r="J217" s="5"/>
      <c r="K217" s="5"/>
      <c r="L217" s="5"/>
      <c r="M217" s="5"/>
    </row>
    <row r="218" spans="1:13" x14ac:dyDescent="0.25">
      <c r="A218" s="2">
        <v>40828.75</v>
      </c>
      <c r="B218">
        <v>64.5</v>
      </c>
      <c r="C218">
        <v>67.7</v>
      </c>
      <c r="J218" s="5"/>
      <c r="K218" s="5"/>
      <c r="L218" s="5"/>
      <c r="M218" s="5"/>
    </row>
    <row r="219" spans="1:13" x14ac:dyDescent="0.25">
      <c r="A219" s="2">
        <v>40828.753472222219</v>
      </c>
      <c r="B219">
        <v>65</v>
      </c>
      <c r="C219">
        <v>69</v>
      </c>
      <c r="J219" s="5"/>
      <c r="K219" s="5"/>
      <c r="L219" s="5"/>
      <c r="M219" s="5"/>
    </row>
    <row r="220" spans="1:13" x14ac:dyDescent="0.25">
      <c r="A220" s="2">
        <v>40828.756944444445</v>
      </c>
      <c r="B220">
        <v>66.5</v>
      </c>
      <c r="C220">
        <v>69.900000000000006</v>
      </c>
      <c r="J220" s="5"/>
      <c r="K220" s="5"/>
      <c r="L220" s="5"/>
      <c r="M220" s="5"/>
    </row>
    <row r="221" spans="1:13" x14ac:dyDescent="0.25">
      <c r="A221" s="2">
        <v>40828.760416666664</v>
      </c>
      <c r="B221">
        <v>64.3</v>
      </c>
      <c r="C221">
        <v>69.3</v>
      </c>
      <c r="J221" s="5"/>
      <c r="K221" s="5"/>
      <c r="L221" s="5"/>
      <c r="M221" s="5"/>
    </row>
    <row r="222" spans="1:13" x14ac:dyDescent="0.25">
      <c r="A222" s="2">
        <v>40828.763888888891</v>
      </c>
      <c r="B222">
        <v>63.7</v>
      </c>
      <c r="C222">
        <v>68.599999999999994</v>
      </c>
      <c r="J222" s="5"/>
      <c r="K222" s="5"/>
      <c r="L222" s="5"/>
      <c r="M222" s="5"/>
    </row>
    <row r="223" spans="1:13" x14ac:dyDescent="0.25">
      <c r="A223" s="2">
        <v>40828.767361111109</v>
      </c>
      <c r="B223">
        <v>64.900000000000006</v>
      </c>
      <c r="C223">
        <v>70.8</v>
      </c>
      <c r="J223" s="5"/>
      <c r="K223" s="5"/>
      <c r="L223" s="5"/>
      <c r="M223" s="5"/>
    </row>
    <row r="224" spans="1:13" x14ac:dyDescent="0.25">
      <c r="A224" s="2">
        <v>40828.770833333336</v>
      </c>
      <c r="B224">
        <v>66</v>
      </c>
      <c r="C224">
        <v>71.2</v>
      </c>
      <c r="J224" s="5"/>
      <c r="K224" s="5"/>
      <c r="L224" s="5"/>
      <c r="M224" s="5"/>
    </row>
    <row r="225" spans="1:13" x14ac:dyDescent="0.25">
      <c r="A225" s="2">
        <v>40828.774305555555</v>
      </c>
      <c r="B225">
        <v>61.7</v>
      </c>
      <c r="C225">
        <v>68.400000000000006</v>
      </c>
      <c r="J225" s="5"/>
      <c r="K225" s="5"/>
      <c r="L225" s="5"/>
      <c r="M225" s="5"/>
    </row>
    <row r="226" spans="1:13" x14ac:dyDescent="0.25">
      <c r="A226" s="2">
        <v>40828.777777777781</v>
      </c>
      <c r="B226">
        <v>67.099999999999994</v>
      </c>
      <c r="C226">
        <v>72</v>
      </c>
      <c r="J226" s="5"/>
      <c r="K226" s="5"/>
      <c r="L226" s="5"/>
      <c r="M226" s="5"/>
    </row>
    <row r="227" spans="1:13" x14ac:dyDescent="0.25">
      <c r="A227" s="2">
        <v>40828.78125</v>
      </c>
      <c r="B227">
        <v>65.400000000000006</v>
      </c>
      <c r="C227">
        <v>71</v>
      </c>
      <c r="J227" s="5"/>
      <c r="K227" s="5"/>
      <c r="L227" s="5"/>
      <c r="M227" s="5"/>
    </row>
    <row r="228" spans="1:13" x14ac:dyDescent="0.25">
      <c r="A228" s="2">
        <v>40828.784722222219</v>
      </c>
      <c r="B228">
        <v>65.5</v>
      </c>
      <c r="C228">
        <v>70.5</v>
      </c>
      <c r="J228" s="5"/>
      <c r="K228" s="5"/>
      <c r="L228" s="5"/>
      <c r="M228" s="5"/>
    </row>
    <row r="229" spans="1:13" x14ac:dyDescent="0.25">
      <c r="A229" s="2">
        <v>40828.788194444445</v>
      </c>
      <c r="B229">
        <v>65.400000000000006</v>
      </c>
      <c r="C229">
        <v>71.2</v>
      </c>
      <c r="J229" s="5"/>
      <c r="K229" s="5"/>
      <c r="L229" s="5"/>
      <c r="M229" s="5"/>
    </row>
    <row r="230" spans="1:13" x14ac:dyDescent="0.25">
      <c r="A230" s="2">
        <v>40828.791666666664</v>
      </c>
      <c r="B230">
        <v>64.599999999999994</v>
      </c>
      <c r="C230">
        <v>69.7</v>
      </c>
      <c r="J230" s="5"/>
      <c r="K230" s="5"/>
      <c r="L230" s="5"/>
      <c r="M230" s="5"/>
    </row>
    <row r="231" spans="1:13" x14ac:dyDescent="0.25">
      <c r="A231" s="2">
        <v>40828.795138888891</v>
      </c>
      <c r="B231">
        <v>67.3</v>
      </c>
      <c r="C231">
        <v>71.5</v>
      </c>
      <c r="J231" s="5"/>
      <c r="K231" s="5"/>
      <c r="L231" s="5"/>
      <c r="M231" s="5"/>
    </row>
    <row r="232" spans="1:13" x14ac:dyDescent="0.25">
      <c r="A232" s="2">
        <v>40828.798611111109</v>
      </c>
      <c r="B232">
        <v>65.5</v>
      </c>
      <c r="C232">
        <v>71.3</v>
      </c>
      <c r="J232" s="5"/>
      <c r="K232" s="5"/>
      <c r="L232" s="5"/>
      <c r="M232" s="5"/>
    </row>
    <row r="233" spans="1:13" x14ac:dyDescent="0.25">
      <c r="A233" s="2">
        <v>40828.802083333336</v>
      </c>
      <c r="B233">
        <v>65.3</v>
      </c>
      <c r="C233">
        <v>69</v>
      </c>
      <c r="J233" s="5"/>
      <c r="K233" s="5"/>
      <c r="L233" s="5"/>
      <c r="M233" s="5"/>
    </row>
    <row r="234" spans="1:13" x14ac:dyDescent="0.25">
      <c r="A234" s="2">
        <v>40828.805555555555</v>
      </c>
      <c r="B234">
        <v>65.599999999999994</v>
      </c>
      <c r="C234">
        <v>68.8</v>
      </c>
      <c r="J234" s="5"/>
      <c r="K234" s="5"/>
      <c r="L234" s="5"/>
      <c r="M234" s="5"/>
    </row>
    <row r="235" spans="1:13" x14ac:dyDescent="0.25">
      <c r="A235" s="2">
        <v>40828.809027777781</v>
      </c>
      <c r="B235">
        <v>62.2</v>
      </c>
      <c r="C235">
        <v>66.599999999999994</v>
      </c>
      <c r="J235" s="5"/>
      <c r="K235" s="5"/>
      <c r="L235" s="5"/>
      <c r="M235" s="5"/>
    </row>
    <row r="236" spans="1:13" x14ac:dyDescent="0.25">
      <c r="A236" s="2">
        <v>40828.8125</v>
      </c>
      <c r="B236">
        <v>66.599999999999994</v>
      </c>
      <c r="C236">
        <v>70.900000000000006</v>
      </c>
      <c r="J236" s="5"/>
      <c r="K236" s="5"/>
      <c r="L236" s="5"/>
      <c r="M236" s="5"/>
    </row>
    <row r="237" spans="1:13" x14ac:dyDescent="0.25">
      <c r="A237" s="2">
        <v>40828.815972222219</v>
      </c>
      <c r="B237">
        <v>67.7</v>
      </c>
      <c r="C237">
        <v>70.8</v>
      </c>
      <c r="J237" s="5"/>
      <c r="K237" s="5"/>
      <c r="L237" s="5"/>
      <c r="M237" s="5"/>
    </row>
    <row r="238" spans="1:13" x14ac:dyDescent="0.25">
      <c r="A238" s="2">
        <v>40828.819444444445</v>
      </c>
      <c r="B238">
        <v>67.2</v>
      </c>
      <c r="C238">
        <v>72.8</v>
      </c>
      <c r="J238" s="5"/>
      <c r="K238" s="5"/>
      <c r="L238" s="5"/>
      <c r="M238" s="5"/>
    </row>
    <row r="239" spans="1:13" x14ac:dyDescent="0.25">
      <c r="A239" s="2">
        <v>40828.822916666664</v>
      </c>
      <c r="B239">
        <v>67.3</v>
      </c>
      <c r="C239">
        <v>72.2</v>
      </c>
      <c r="J239" s="5"/>
      <c r="K239" s="5"/>
      <c r="L239" s="5"/>
      <c r="M239" s="5"/>
    </row>
    <row r="240" spans="1:13" x14ac:dyDescent="0.25">
      <c r="A240" s="2">
        <v>40828.826388888891</v>
      </c>
      <c r="B240">
        <v>67.900000000000006</v>
      </c>
      <c r="C240">
        <v>71.2</v>
      </c>
      <c r="J240" s="5"/>
      <c r="K240" s="5"/>
      <c r="L240" s="5"/>
      <c r="M240" s="5"/>
    </row>
    <row r="241" spans="1:13" x14ac:dyDescent="0.25">
      <c r="A241" s="2">
        <v>40828.829861111109</v>
      </c>
      <c r="B241">
        <v>65.900000000000006</v>
      </c>
      <c r="C241">
        <v>71</v>
      </c>
      <c r="J241" s="5"/>
      <c r="K241" s="5"/>
      <c r="L241" s="5"/>
      <c r="M241" s="5"/>
    </row>
    <row r="242" spans="1:13" x14ac:dyDescent="0.25">
      <c r="A242" s="2">
        <v>40828.833333333336</v>
      </c>
      <c r="B242">
        <v>68.599999999999994</v>
      </c>
      <c r="C242">
        <v>72.599999999999994</v>
      </c>
      <c r="J242" s="5"/>
      <c r="K242" s="5"/>
      <c r="L242" s="5"/>
      <c r="M242" s="5"/>
    </row>
    <row r="243" spans="1:13" x14ac:dyDescent="0.25">
      <c r="A243" s="2">
        <v>40828.836805555555</v>
      </c>
      <c r="B243">
        <v>68.3</v>
      </c>
      <c r="C243">
        <v>73.099999999999994</v>
      </c>
      <c r="J243" s="5"/>
      <c r="K243" s="5"/>
      <c r="L243" s="5"/>
      <c r="M243" s="5"/>
    </row>
    <row r="244" spans="1:13" x14ac:dyDescent="0.25">
      <c r="A244" s="2">
        <v>40828.840277777781</v>
      </c>
      <c r="B244">
        <v>67.5</v>
      </c>
      <c r="C244">
        <v>72.099999999999994</v>
      </c>
      <c r="J244" s="5"/>
      <c r="K244" s="5"/>
      <c r="L244" s="5"/>
      <c r="M244" s="5"/>
    </row>
    <row r="245" spans="1:13" x14ac:dyDescent="0.25">
      <c r="A245" s="2">
        <v>40828.84375</v>
      </c>
      <c r="B245">
        <v>65.5</v>
      </c>
      <c r="C245">
        <v>69.5</v>
      </c>
      <c r="J245" s="5"/>
      <c r="K245" s="5"/>
      <c r="L245" s="5"/>
      <c r="M245" s="5"/>
    </row>
    <row r="246" spans="1:13" x14ac:dyDescent="0.25">
      <c r="A246" s="2">
        <v>40828.847222222219</v>
      </c>
      <c r="B246">
        <v>65.7</v>
      </c>
      <c r="C246">
        <v>71.099999999999994</v>
      </c>
      <c r="J246" s="5"/>
      <c r="K246" s="5"/>
      <c r="L246" s="5"/>
      <c r="M246" s="5"/>
    </row>
    <row r="247" spans="1:13" x14ac:dyDescent="0.25">
      <c r="A247" s="2">
        <v>40828.850694444445</v>
      </c>
      <c r="B247">
        <v>65.900000000000006</v>
      </c>
      <c r="C247">
        <v>70.2</v>
      </c>
      <c r="J247" s="5"/>
      <c r="K247" s="5"/>
      <c r="L247" s="5"/>
      <c r="M247" s="5"/>
    </row>
    <row r="248" spans="1:13" x14ac:dyDescent="0.25">
      <c r="A248" s="2">
        <v>40828.854166666664</v>
      </c>
      <c r="B248">
        <v>66.8</v>
      </c>
      <c r="C248">
        <v>69.3</v>
      </c>
      <c r="J248" s="5"/>
      <c r="K248" s="5"/>
      <c r="L248" s="5"/>
      <c r="M248" s="5"/>
    </row>
    <row r="249" spans="1:13" x14ac:dyDescent="0.25">
      <c r="A249" s="2">
        <v>40828.857638888891</v>
      </c>
      <c r="B249">
        <v>66.2</v>
      </c>
      <c r="C249">
        <v>70.7</v>
      </c>
      <c r="J249" s="5"/>
      <c r="K249" s="5"/>
      <c r="L249" s="5"/>
      <c r="M249" s="5"/>
    </row>
    <row r="250" spans="1:13" x14ac:dyDescent="0.25">
      <c r="A250" s="2">
        <v>40828.861111111109</v>
      </c>
      <c r="B250">
        <v>66.099999999999994</v>
      </c>
      <c r="C250">
        <v>70.8</v>
      </c>
      <c r="J250" s="5"/>
      <c r="K250" s="5"/>
      <c r="L250" s="5"/>
      <c r="M250" s="5"/>
    </row>
    <row r="251" spans="1:13" x14ac:dyDescent="0.25">
      <c r="A251" s="2">
        <v>40828.864583333336</v>
      </c>
      <c r="B251">
        <v>67.5</v>
      </c>
      <c r="C251">
        <v>71.3</v>
      </c>
      <c r="J251" s="5"/>
      <c r="K251" s="5"/>
      <c r="L251" s="5"/>
      <c r="M251" s="5"/>
    </row>
    <row r="252" spans="1:13" x14ac:dyDescent="0.25">
      <c r="A252" s="2">
        <v>40828.868055555555</v>
      </c>
      <c r="B252">
        <v>65.400000000000006</v>
      </c>
      <c r="C252">
        <v>71.7</v>
      </c>
      <c r="J252" s="5"/>
      <c r="K252" s="5"/>
      <c r="L252" s="5"/>
      <c r="M252" s="5"/>
    </row>
    <row r="253" spans="1:13" x14ac:dyDescent="0.25">
      <c r="A253" s="2">
        <v>40828.871527777781</v>
      </c>
      <c r="B253">
        <v>66.099999999999994</v>
      </c>
      <c r="C253">
        <v>72.400000000000006</v>
      </c>
      <c r="J253" s="5"/>
      <c r="K253" s="5"/>
      <c r="L253" s="5"/>
      <c r="M253" s="5"/>
    </row>
    <row r="254" spans="1:13" x14ac:dyDescent="0.25">
      <c r="A254" s="2">
        <v>40828.875</v>
      </c>
      <c r="B254">
        <v>67.7</v>
      </c>
      <c r="C254">
        <v>71.599999999999994</v>
      </c>
      <c r="J254" s="5"/>
      <c r="K254" s="5"/>
      <c r="L254" s="5"/>
      <c r="M254" s="5"/>
    </row>
    <row r="255" spans="1:13" x14ac:dyDescent="0.25">
      <c r="A255" s="2">
        <v>40828.878472222219</v>
      </c>
      <c r="B255">
        <v>66.400000000000006</v>
      </c>
      <c r="C255">
        <v>71.2</v>
      </c>
      <c r="J255" s="5"/>
      <c r="K255" s="5"/>
      <c r="L255" s="5"/>
      <c r="M255" s="5"/>
    </row>
    <row r="256" spans="1:13" x14ac:dyDescent="0.25">
      <c r="A256" s="2">
        <v>40828.881944444445</v>
      </c>
      <c r="B256">
        <v>66.5</v>
      </c>
      <c r="C256">
        <v>71.400000000000006</v>
      </c>
      <c r="J256" s="5"/>
      <c r="K256" s="5"/>
      <c r="L256" s="5"/>
      <c r="M256" s="5"/>
    </row>
    <row r="257" spans="1:13" x14ac:dyDescent="0.25">
      <c r="A257" s="2">
        <v>40828.885416666664</v>
      </c>
      <c r="B257">
        <v>65.599999999999994</v>
      </c>
      <c r="C257">
        <v>70.2</v>
      </c>
      <c r="J257" s="5"/>
      <c r="K257" s="5"/>
      <c r="L257" s="5"/>
      <c r="M257" s="5"/>
    </row>
    <row r="258" spans="1:13" x14ac:dyDescent="0.25">
      <c r="A258" s="2">
        <v>40828.888888888891</v>
      </c>
      <c r="B258">
        <v>67.5</v>
      </c>
      <c r="C258">
        <v>71.7</v>
      </c>
      <c r="J258" s="5"/>
      <c r="K258" s="5"/>
      <c r="L258" s="5"/>
      <c r="M258" s="5"/>
    </row>
    <row r="259" spans="1:13" x14ac:dyDescent="0.25">
      <c r="A259" s="2">
        <v>40828.892361111109</v>
      </c>
      <c r="B259">
        <v>65.2</v>
      </c>
      <c r="C259">
        <v>69.599999999999994</v>
      </c>
      <c r="J259" s="5"/>
      <c r="K259" s="5"/>
      <c r="L259" s="5"/>
      <c r="M259" s="5"/>
    </row>
    <row r="260" spans="1:13" x14ac:dyDescent="0.25">
      <c r="A260" s="2">
        <v>40828.895833333336</v>
      </c>
      <c r="B260">
        <v>65.599999999999994</v>
      </c>
      <c r="C260">
        <v>68.3</v>
      </c>
      <c r="J260" s="5"/>
      <c r="K260" s="5"/>
      <c r="L260" s="5"/>
      <c r="M260" s="5"/>
    </row>
    <row r="261" spans="1:13" x14ac:dyDescent="0.25">
      <c r="A261" s="2">
        <v>40828.899305555555</v>
      </c>
      <c r="B261">
        <v>67.900000000000006</v>
      </c>
      <c r="C261">
        <v>72.599999999999994</v>
      </c>
      <c r="J261" s="5"/>
      <c r="K261" s="5"/>
      <c r="L261" s="5"/>
      <c r="M261" s="5"/>
    </row>
    <row r="262" spans="1:13" x14ac:dyDescent="0.25">
      <c r="A262" s="2">
        <v>40828.902777777781</v>
      </c>
      <c r="B262">
        <v>66</v>
      </c>
      <c r="C262">
        <v>71.8</v>
      </c>
      <c r="J262" s="5"/>
      <c r="K262" s="5"/>
      <c r="L262" s="5"/>
      <c r="M262" s="5"/>
    </row>
    <row r="263" spans="1:13" x14ac:dyDescent="0.25">
      <c r="A263" s="2">
        <v>40828.90625</v>
      </c>
      <c r="B263">
        <v>66.900000000000006</v>
      </c>
      <c r="C263">
        <v>71.099999999999994</v>
      </c>
      <c r="J263" s="5"/>
      <c r="K263" s="5"/>
      <c r="L263" s="5"/>
      <c r="M263" s="5"/>
    </row>
    <row r="264" spans="1:13" x14ac:dyDescent="0.25">
      <c r="A264" s="2">
        <v>40828.909722222219</v>
      </c>
      <c r="B264">
        <v>66.8</v>
      </c>
      <c r="C264">
        <v>72.8</v>
      </c>
      <c r="J264" s="5"/>
      <c r="K264" s="5"/>
      <c r="L264" s="5"/>
      <c r="M264" s="5"/>
    </row>
    <row r="265" spans="1:13" x14ac:dyDescent="0.25">
      <c r="A265" s="2">
        <v>40828.913194444445</v>
      </c>
      <c r="B265">
        <v>67.099999999999994</v>
      </c>
      <c r="C265">
        <v>72.2</v>
      </c>
      <c r="J265" s="5"/>
      <c r="K265" s="5"/>
      <c r="L265" s="5"/>
      <c r="M265" s="5"/>
    </row>
    <row r="266" spans="1:13" x14ac:dyDescent="0.25">
      <c r="A266" s="2">
        <v>40828.916666666664</v>
      </c>
      <c r="B266">
        <v>66.400000000000006</v>
      </c>
      <c r="C266">
        <v>72.3</v>
      </c>
      <c r="J266" s="5"/>
      <c r="K266" s="5"/>
      <c r="L266" s="5"/>
      <c r="M266" s="5"/>
    </row>
    <row r="267" spans="1:13" x14ac:dyDescent="0.25">
      <c r="A267" s="2">
        <v>40828.920138888891</v>
      </c>
      <c r="B267">
        <v>68.400000000000006</v>
      </c>
      <c r="C267">
        <v>72.3</v>
      </c>
      <c r="J267" s="5"/>
      <c r="K267" s="5"/>
      <c r="L267" s="5"/>
      <c r="M267" s="5"/>
    </row>
    <row r="268" spans="1:13" x14ac:dyDescent="0.25">
      <c r="A268" s="2">
        <v>40828.923611111109</v>
      </c>
      <c r="B268">
        <v>66.599999999999994</v>
      </c>
      <c r="C268">
        <v>72.7</v>
      </c>
      <c r="J268" s="5"/>
      <c r="K268" s="5"/>
      <c r="L268" s="5"/>
      <c r="M268" s="5"/>
    </row>
    <row r="269" spans="1:13" x14ac:dyDescent="0.25">
      <c r="A269" s="2">
        <v>40828.927083333336</v>
      </c>
      <c r="B269">
        <v>65.099999999999994</v>
      </c>
      <c r="C269">
        <v>70.599999999999994</v>
      </c>
      <c r="J269" s="5"/>
      <c r="K269" s="5"/>
      <c r="L269" s="5"/>
      <c r="M269" s="5"/>
    </row>
    <row r="270" spans="1:13" x14ac:dyDescent="0.25">
      <c r="A270" s="2">
        <v>40828.930555555555</v>
      </c>
      <c r="B270">
        <v>66.599999999999994</v>
      </c>
      <c r="C270">
        <v>71.2</v>
      </c>
      <c r="J270" s="5"/>
      <c r="K270" s="5"/>
      <c r="L270" s="5"/>
      <c r="M270" s="5"/>
    </row>
    <row r="271" spans="1:13" x14ac:dyDescent="0.25">
      <c r="A271" s="2">
        <v>40828.934027777781</v>
      </c>
      <c r="B271">
        <v>65.7</v>
      </c>
      <c r="C271">
        <v>70.3</v>
      </c>
      <c r="J271" s="5"/>
      <c r="K271" s="5"/>
      <c r="L271" s="5"/>
      <c r="M271" s="5"/>
    </row>
    <row r="272" spans="1:13" x14ac:dyDescent="0.25">
      <c r="A272" s="2">
        <v>40828.9375</v>
      </c>
      <c r="B272">
        <v>67.400000000000006</v>
      </c>
      <c r="C272">
        <v>71.900000000000006</v>
      </c>
      <c r="J272" s="5"/>
      <c r="K272" s="5"/>
      <c r="L272" s="5"/>
      <c r="M272" s="5"/>
    </row>
    <row r="273" spans="1:13" x14ac:dyDescent="0.25">
      <c r="A273" s="2">
        <v>40828.940972222219</v>
      </c>
      <c r="B273">
        <v>66.2</v>
      </c>
      <c r="C273">
        <v>71.7</v>
      </c>
      <c r="J273" s="5"/>
      <c r="K273" s="5"/>
      <c r="L273" s="5"/>
      <c r="M273" s="5"/>
    </row>
    <row r="274" spans="1:13" x14ac:dyDescent="0.25">
      <c r="A274" s="2">
        <v>40828.944444444445</v>
      </c>
      <c r="B274">
        <v>65.400000000000006</v>
      </c>
      <c r="C274">
        <v>72</v>
      </c>
      <c r="J274" s="5"/>
      <c r="K274" s="5"/>
      <c r="L274" s="5"/>
      <c r="M274" s="5"/>
    </row>
    <row r="275" spans="1:13" x14ac:dyDescent="0.25">
      <c r="A275" s="2">
        <v>40828.947916666664</v>
      </c>
      <c r="B275">
        <v>67.099999999999994</v>
      </c>
      <c r="C275">
        <v>71.5</v>
      </c>
      <c r="J275" s="5"/>
      <c r="K275" s="5"/>
      <c r="L275" s="5"/>
      <c r="M275" s="5"/>
    </row>
    <row r="276" spans="1:13" x14ac:dyDescent="0.25">
      <c r="A276" s="2">
        <v>40828.951388888891</v>
      </c>
      <c r="B276">
        <v>67.599999999999994</v>
      </c>
      <c r="C276">
        <v>71.900000000000006</v>
      </c>
      <c r="J276" s="5"/>
      <c r="K276" s="5"/>
      <c r="L276" s="5"/>
      <c r="M276" s="5"/>
    </row>
    <row r="277" spans="1:13" x14ac:dyDescent="0.25">
      <c r="A277" s="2">
        <v>40828.954861111109</v>
      </c>
      <c r="B277">
        <v>68.599999999999994</v>
      </c>
      <c r="C277">
        <v>74.099999999999994</v>
      </c>
      <c r="J277" s="5"/>
      <c r="K277" s="5"/>
      <c r="L277" s="5"/>
      <c r="M277" s="5"/>
    </row>
    <row r="278" spans="1:13" x14ac:dyDescent="0.25">
      <c r="A278" s="2">
        <v>40828.958333333336</v>
      </c>
      <c r="B278">
        <v>66.5</v>
      </c>
      <c r="C278">
        <v>73.099999999999994</v>
      </c>
      <c r="J278" s="5"/>
      <c r="K278" s="5"/>
      <c r="L278" s="5"/>
      <c r="M278" s="5"/>
    </row>
    <row r="279" spans="1:13" x14ac:dyDescent="0.25">
      <c r="A279" s="2">
        <v>40828.961805555555</v>
      </c>
      <c r="B279">
        <v>66.8</v>
      </c>
      <c r="C279">
        <v>69.7</v>
      </c>
      <c r="J279" s="5"/>
      <c r="K279" s="5"/>
      <c r="L279" s="5"/>
      <c r="M279" s="5"/>
    </row>
    <row r="280" spans="1:13" x14ac:dyDescent="0.25">
      <c r="A280" s="2">
        <v>40828.965277777781</v>
      </c>
      <c r="B280">
        <v>67.3</v>
      </c>
      <c r="C280">
        <v>69.5</v>
      </c>
      <c r="J280" s="5"/>
      <c r="K280" s="5"/>
      <c r="L280" s="5"/>
      <c r="M280" s="5"/>
    </row>
    <row r="281" spans="1:13" x14ac:dyDescent="0.25">
      <c r="A281" s="2">
        <v>40828.96875</v>
      </c>
      <c r="B281">
        <v>67.400000000000006</v>
      </c>
      <c r="C281">
        <v>70.099999999999994</v>
      </c>
      <c r="J281" s="5"/>
      <c r="K281" s="5"/>
      <c r="L281" s="5"/>
      <c r="M281" s="5"/>
    </row>
    <row r="282" spans="1:13" x14ac:dyDescent="0.25">
      <c r="A282" s="2">
        <v>40828.972222222219</v>
      </c>
      <c r="B282">
        <v>65.400000000000006</v>
      </c>
      <c r="C282">
        <v>72.8</v>
      </c>
      <c r="J282" s="5"/>
      <c r="K282" s="5"/>
      <c r="L282" s="5"/>
      <c r="M282" s="5"/>
    </row>
    <row r="283" spans="1:13" x14ac:dyDescent="0.25">
      <c r="A283" s="2">
        <v>40828.975694444445</v>
      </c>
      <c r="B283">
        <v>66.7</v>
      </c>
      <c r="C283">
        <v>71.8</v>
      </c>
      <c r="J283" s="5"/>
      <c r="K283" s="5"/>
      <c r="L283" s="5"/>
      <c r="M283" s="5"/>
    </row>
    <row r="284" spans="1:13" x14ac:dyDescent="0.25">
      <c r="A284" s="2">
        <v>40828.979166666664</v>
      </c>
      <c r="B284">
        <v>69.3</v>
      </c>
      <c r="C284">
        <v>72.099999999999994</v>
      </c>
      <c r="J284" s="5"/>
      <c r="K284" s="5"/>
      <c r="L284" s="5"/>
      <c r="M284" s="5"/>
    </row>
    <row r="285" spans="1:13" x14ac:dyDescent="0.25">
      <c r="A285" s="2">
        <v>40828.982638888891</v>
      </c>
      <c r="B285">
        <v>68.400000000000006</v>
      </c>
      <c r="C285">
        <v>71.8</v>
      </c>
      <c r="J285" s="5"/>
      <c r="K285" s="5"/>
      <c r="L285" s="5"/>
      <c r="M285" s="5"/>
    </row>
    <row r="286" spans="1:13" x14ac:dyDescent="0.25">
      <c r="A286" s="2">
        <v>40828.986111111109</v>
      </c>
      <c r="B286">
        <v>65.5</v>
      </c>
      <c r="C286">
        <v>70.099999999999994</v>
      </c>
      <c r="J286" s="5"/>
      <c r="K286" s="5"/>
      <c r="L286" s="5"/>
      <c r="M286" s="5"/>
    </row>
    <row r="287" spans="1:13" x14ac:dyDescent="0.25">
      <c r="A287" s="2">
        <v>40828.989583333336</v>
      </c>
      <c r="B287">
        <v>68.599999999999994</v>
      </c>
      <c r="C287">
        <v>73.599999999999994</v>
      </c>
      <c r="J287" s="5"/>
      <c r="K287" s="5"/>
      <c r="L287" s="5"/>
      <c r="M287" s="5"/>
    </row>
    <row r="288" spans="1:13" x14ac:dyDescent="0.25">
      <c r="A288" s="2">
        <v>40828.993055555555</v>
      </c>
      <c r="B288">
        <v>62.8</v>
      </c>
      <c r="C288">
        <v>70.400000000000006</v>
      </c>
      <c r="J288" s="5"/>
      <c r="K288" s="5"/>
      <c r="L288" s="5"/>
      <c r="M288" s="5"/>
    </row>
    <row r="289" spans="1:13" x14ac:dyDescent="0.25">
      <c r="A289" s="2">
        <v>40828.996527777781</v>
      </c>
      <c r="B289">
        <v>65.7</v>
      </c>
      <c r="C289">
        <v>70.8</v>
      </c>
      <c r="J289" s="5"/>
      <c r="K289" s="5"/>
      <c r="L289" s="5"/>
      <c r="M289" s="5"/>
    </row>
    <row r="290" spans="1:13" x14ac:dyDescent="0.25">
      <c r="A290" s="2">
        <v>40829</v>
      </c>
      <c r="B290">
        <v>68.3</v>
      </c>
      <c r="C290">
        <v>71</v>
      </c>
      <c r="J290" s="6"/>
      <c r="K290" s="6"/>
      <c r="L290" s="6"/>
      <c r="M290" s="6"/>
    </row>
    <row r="291" spans="1:13" x14ac:dyDescent="0.25">
      <c r="A291" s="2">
        <v>40829.003472222219</v>
      </c>
      <c r="B291">
        <v>66.900000000000006</v>
      </c>
      <c r="C291">
        <v>72.2</v>
      </c>
      <c r="J291" s="5"/>
      <c r="K291" s="5"/>
      <c r="L291" s="5"/>
      <c r="M291" s="5"/>
    </row>
    <row r="292" spans="1:13" x14ac:dyDescent="0.25">
      <c r="A292" s="2">
        <v>40829.006944444445</v>
      </c>
      <c r="B292">
        <v>65.2</v>
      </c>
      <c r="C292">
        <v>70.8</v>
      </c>
      <c r="J292" s="5"/>
      <c r="K292" s="5"/>
      <c r="L292" s="5"/>
      <c r="M292" s="5"/>
    </row>
    <row r="293" spans="1:13" x14ac:dyDescent="0.25">
      <c r="A293" s="2">
        <v>40829.010416666664</v>
      </c>
      <c r="B293">
        <v>67.400000000000006</v>
      </c>
      <c r="C293">
        <v>71.5</v>
      </c>
      <c r="J293" s="5"/>
      <c r="K293" s="5"/>
      <c r="L293" s="5"/>
      <c r="M293" s="5"/>
    </row>
    <row r="294" spans="1:13" x14ac:dyDescent="0.25">
      <c r="A294" s="2">
        <v>40829.013888888891</v>
      </c>
      <c r="B294">
        <v>67</v>
      </c>
      <c r="C294">
        <v>73.900000000000006</v>
      </c>
      <c r="J294" s="5"/>
      <c r="K294" s="5"/>
      <c r="L294" s="5"/>
      <c r="M294" s="5"/>
    </row>
    <row r="295" spans="1:13" x14ac:dyDescent="0.25">
      <c r="A295" s="2">
        <v>40829.017361111109</v>
      </c>
      <c r="B295">
        <v>69.2</v>
      </c>
      <c r="C295">
        <v>74.099999999999994</v>
      </c>
      <c r="J295" s="5"/>
      <c r="K295" s="5"/>
      <c r="L295" s="5"/>
      <c r="M295" s="5"/>
    </row>
    <row r="296" spans="1:13" x14ac:dyDescent="0.25">
      <c r="A296" s="2">
        <v>40829.020833333336</v>
      </c>
      <c r="B296">
        <v>68.3</v>
      </c>
      <c r="C296">
        <v>68.099999999999994</v>
      </c>
      <c r="J296" s="5"/>
      <c r="K296" s="5"/>
      <c r="L296" s="5"/>
      <c r="M296" s="5"/>
    </row>
    <row r="297" spans="1:13" x14ac:dyDescent="0.25">
      <c r="A297" s="2">
        <v>40829.024305555555</v>
      </c>
      <c r="B297">
        <v>66.099999999999994</v>
      </c>
      <c r="C297">
        <v>69.5</v>
      </c>
      <c r="J297" s="5"/>
      <c r="K297" s="5"/>
      <c r="L297" s="5"/>
      <c r="M297" s="5"/>
    </row>
    <row r="298" spans="1:13" x14ac:dyDescent="0.25">
      <c r="A298" s="2">
        <v>40829.027777777781</v>
      </c>
      <c r="B298">
        <v>65.900000000000006</v>
      </c>
      <c r="C298">
        <v>70.5</v>
      </c>
      <c r="J298" s="5"/>
      <c r="K298" s="5"/>
      <c r="L298" s="5"/>
      <c r="M298" s="5"/>
    </row>
    <row r="299" spans="1:13" x14ac:dyDescent="0.25">
      <c r="A299" s="2">
        <v>40829.03125</v>
      </c>
      <c r="B299">
        <v>66.3</v>
      </c>
      <c r="C299">
        <v>65.3</v>
      </c>
      <c r="J299" s="5"/>
      <c r="K299" s="5"/>
      <c r="L299" s="5"/>
      <c r="M299" s="5"/>
    </row>
    <row r="300" spans="1:13" x14ac:dyDescent="0.25">
      <c r="A300" s="2">
        <v>40829.034722222219</v>
      </c>
      <c r="B300">
        <v>67.900000000000006</v>
      </c>
      <c r="C300">
        <v>69.7</v>
      </c>
      <c r="J300" s="5"/>
      <c r="K300" s="5"/>
      <c r="L300" s="5"/>
      <c r="M300" s="5"/>
    </row>
    <row r="301" spans="1:13" x14ac:dyDescent="0.25">
      <c r="A301" s="2">
        <v>40829.038194444445</v>
      </c>
      <c r="B301">
        <v>65.099999999999994</v>
      </c>
      <c r="C301">
        <v>71</v>
      </c>
      <c r="J301" s="5"/>
      <c r="K301" s="5"/>
      <c r="L301" s="5"/>
      <c r="M301" s="5"/>
    </row>
    <row r="302" spans="1:13" x14ac:dyDescent="0.25">
      <c r="A302" s="2">
        <v>40829.041666666664</v>
      </c>
      <c r="B302">
        <v>66.099999999999994</v>
      </c>
      <c r="C302">
        <v>72.3</v>
      </c>
      <c r="J302" s="5"/>
      <c r="K302" s="5"/>
      <c r="L302" s="5"/>
      <c r="M302" s="5"/>
    </row>
    <row r="303" spans="1:13" x14ac:dyDescent="0.25">
      <c r="A303" s="2">
        <v>40829.045138888891</v>
      </c>
      <c r="B303">
        <v>65.599999999999994</v>
      </c>
      <c r="C303">
        <v>73.099999999999994</v>
      </c>
      <c r="J303" s="5"/>
      <c r="K303" s="5"/>
      <c r="L303" s="5"/>
      <c r="M303" s="5"/>
    </row>
    <row r="304" spans="1:13" x14ac:dyDescent="0.25">
      <c r="A304" s="2">
        <v>40829.048611111109</v>
      </c>
      <c r="B304">
        <v>68.2</v>
      </c>
      <c r="C304">
        <v>74.099999999999994</v>
      </c>
      <c r="J304" s="5"/>
      <c r="K304" s="5"/>
      <c r="L304" s="5"/>
      <c r="M304" s="5"/>
    </row>
    <row r="305" spans="1:13" x14ac:dyDescent="0.25">
      <c r="A305" s="2">
        <v>40829.052083333336</v>
      </c>
      <c r="B305">
        <v>67.7</v>
      </c>
      <c r="C305">
        <v>74.099999999999994</v>
      </c>
      <c r="J305" s="5"/>
      <c r="K305" s="5"/>
      <c r="L305" s="5"/>
      <c r="M305" s="5"/>
    </row>
    <row r="306" spans="1:13" x14ac:dyDescent="0.25">
      <c r="A306" s="2">
        <v>40829.055555555555</v>
      </c>
      <c r="B306">
        <v>66.599999999999994</v>
      </c>
      <c r="C306">
        <v>74.099999999999994</v>
      </c>
      <c r="J306" s="5"/>
      <c r="K306" s="5"/>
      <c r="L306" s="5"/>
      <c r="M306" s="5"/>
    </row>
    <row r="307" spans="1:13" x14ac:dyDescent="0.25">
      <c r="A307" s="2">
        <v>40829.059027777781</v>
      </c>
      <c r="B307">
        <v>65.7</v>
      </c>
      <c r="C307">
        <v>74.8</v>
      </c>
      <c r="J307" s="5"/>
      <c r="K307" s="5"/>
      <c r="L307" s="5"/>
      <c r="M307" s="5"/>
    </row>
    <row r="308" spans="1:13" x14ac:dyDescent="0.25">
      <c r="A308" s="2">
        <v>40829.0625</v>
      </c>
      <c r="B308">
        <v>67.099999999999994</v>
      </c>
      <c r="C308">
        <v>66.5</v>
      </c>
      <c r="J308" s="5"/>
      <c r="K308" s="5"/>
      <c r="L308" s="5"/>
      <c r="M308" s="5"/>
    </row>
    <row r="309" spans="1:13" x14ac:dyDescent="0.25">
      <c r="A309" s="2">
        <v>40829.065972222219</v>
      </c>
      <c r="B309">
        <v>67.5</v>
      </c>
      <c r="C309">
        <v>66.5</v>
      </c>
      <c r="J309" s="5"/>
      <c r="K309" s="5"/>
      <c r="L309" s="5"/>
      <c r="M309" s="5"/>
    </row>
    <row r="310" spans="1:13" x14ac:dyDescent="0.25">
      <c r="A310" s="2">
        <v>40829.069444444445</v>
      </c>
      <c r="B310">
        <v>65.8</v>
      </c>
      <c r="C310">
        <v>73.3</v>
      </c>
      <c r="J310" s="5"/>
      <c r="K310" s="5"/>
      <c r="L310" s="5"/>
      <c r="M310" s="5"/>
    </row>
    <row r="311" spans="1:13" x14ac:dyDescent="0.25">
      <c r="A311" s="2">
        <v>40829.072916666664</v>
      </c>
      <c r="B311">
        <v>67.900000000000006</v>
      </c>
      <c r="C311">
        <v>74.8</v>
      </c>
      <c r="J311" s="5"/>
      <c r="K311" s="5"/>
      <c r="L311" s="5"/>
      <c r="M311" s="5"/>
    </row>
    <row r="312" spans="1:13" x14ac:dyDescent="0.25">
      <c r="A312" s="2">
        <v>40829.076388888891</v>
      </c>
      <c r="B312">
        <v>64.900000000000006</v>
      </c>
      <c r="C312">
        <v>64.8</v>
      </c>
      <c r="J312" s="5"/>
      <c r="K312" s="5"/>
      <c r="L312" s="5"/>
      <c r="M312" s="5"/>
    </row>
    <row r="313" spans="1:13" x14ac:dyDescent="0.25">
      <c r="A313" s="2">
        <v>40829.079861111109</v>
      </c>
      <c r="B313">
        <v>69.2</v>
      </c>
      <c r="C313">
        <v>70.5</v>
      </c>
      <c r="J313" s="5"/>
      <c r="K313" s="5"/>
      <c r="L313" s="5"/>
      <c r="M313" s="5"/>
    </row>
    <row r="314" spans="1:13" x14ac:dyDescent="0.25">
      <c r="A314" s="2">
        <v>40829.083333333336</v>
      </c>
      <c r="B314">
        <v>67.3</v>
      </c>
      <c r="C314">
        <v>70.900000000000006</v>
      </c>
      <c r="J314" s="5"/>
      <c r="K314" s="5"/>
      <c r="L314" s="5"/>
      <c r="M314" s="5"/>
    </row>
    <row r="315" spans="1:13" x14ac:dyDescent="0.25">
      <c r="A315" s="2">
        <v>40829.086805555555</v>
      </c>
      <c r="B315">
        <v>68.3</v>
      </c>
      <c r="C315">
        <v>72.900000000000006</v>
      </c>
      <c r="J315" s="5"/>
      <c r="K315" s="5"/>
      <c r="L315" s="5"/>
      <c r="M315" s="5"/>
    </row>
    <row r="316" spans="1:13" x14ac:dyDescent="0.25">
      <c r="A316" s="2">
        <v>40829.090277777781</v>
      </c>
      <c r="B316">
        <v>66.3</v>
      </c>
      <c r="C316">
        <v>71.5</v>
      </c>
      <c r="J316" s="5"/>
      <c r="K316" s="5"/>
      <c r="L316" s="5"/>
      <c r="M316" s="5"/>
    </row>
    <row r="317" spans="1:13" x14ac:dyDescent="0.25">
      <c r="A317" s="2">
        <v>40829.09375</v>
      </c>
      <c r="B317">
        <v>64.7</v>
      </c>
      <c r="C317">
        <v>69.3</v>
      </c>
      <c r="J317" s="5"/>
      <c r="K317" s="5"/>
      <c r="L317" s="5"/>
      <c r="M317" s="5"/>
    </row>
    <row r="318" spans="1:13" x14ac:dyDescent="0.25">
      <c r="A318" s="2">
        <v>40829.097222222219</v>
      </c>
      <c r="B318">
        <v>66.900000000000006</v>
      </c>
      <c r="C318">
        <v>70.5</v>
      </c>
      <c r="J318" s="5"/>
      <c r="K318" s="5"/>
      <c r="L318" s="5"/>
      <c r="M318" s="5"/>
    </row>
    <row r="319" spans="1:13" x14ac:dyDescent="0.25">
      <c r="A319" s="2">
        <v>40829.100694444445</v>
      </c>
      <c r="B319">
        <v>67.2</v>
      </c>
      <c r="C319">
        <v>70.5</v>
      </c>
      <c r="J319" s="5"/>
      <c r="K319" s="5"/>
      <c r="L319" s="5"/>
      <c r="M319" s="5"/>
    </row>
    <row r="320" spans="1:13" x14ac:dyDescent="0.25">
      <c r="A320" s="2">
        <v>40829.104166666664</v>
      </c>
      <c r="B320">
        <v>67.400000000000006</v>
      </c>
      <c r="C320">
        <v>74.099999999999994</v>
      </c>
      <c r="J320" s="5"/>
      <c r="K320" s="5"/>
      <c r="L320" s="5"/>
      <c r="M320" s="5"/>
    </row>
    <row r="321" spans="1:13" x14ac:dyDescent="0.25">
      <c r="A321" s="2">
        <v>40829.107638888891</v>
      </c>
      <c r="B321">
        <v>66.5</v>
      </c>
      <c r="C321">
        <v>70.3</v>
      </c>
      <c r="J321" s="5"/>
      <c r="K321" s="5"/>
      <c r="L321" s="5"/>
      <c r="M321" s="5"/>
    </row>
    <row r="322" spans="1:13" x14ac:dyDescent="0.25">
      <c r="A322" s="2">
        <v>40829.111111111109</v>
      </c>
      <c r="B322">
        <v>64</v>
      </c>
      <c r="C322">
        <v>66.2</v>
      </c>
      <c r="J322" s="5"/>
      <c r="K322" s="5"/>
      <c r="L322" s="5"/>
      <c r="M322" s="5"/>
    </row>
    <row r="323" spans="1:13" x14ac:dyDescent="0.25">
      <c r="A323" s="2">
        <v>40829.114583333336</v>
      </c>
      <c r="B323">
        <v>67.3</v>
      </c>
      <c r="C323">
        <v>73.599999999999994</v>
      </c>
      <c r="J323" s="5"/>
      <c r="K323" s="5"/>
      <c r="L323" s="5"/>
      <c r="M323" s="5"/>
    </row>
    <row r="324" spans="1:13" x14ac:dyDescent="0.25">
      <c r="A324" s="2">
        <v>40829.118055555555</v>
      </c>
      <c r="B324">
        <v>66</v>
      </c>
      <c r="C324">
        <v>72.2</v>
      </c>
      <c r="J324" s="5"/>
      <c r="K324" s="5"/>
      <c r="L324" s="5"/>
      <c r="M324" s="5"/>
    </row>
    <row r="325" spans="1:13" x14ac:dyDescent="0.25">
      <c r="A325" s="2">
        <v>40829.121527777781</v>
      </c>
      <c r="B325">
        <v>65.900000000000006</v>
      </c>
      <c r="C325">
        <v>72.099999999999994</v>
      </c>
      <c r="J325" s="5"/>
      <c r="K325" s="5"/>
      <c r="L325" s="5"/>
      <c r="M325" s="5"/>
    </row>
    <row r="326" spans="1:13" x14ac:dyDescent="0.25">
      <c r="A326" s="2">
        <v>40829.125</v>
      </c>
      <c r="B326">
        <v>67.2</v>
      </c>
      <c r="C326">
        <v>66.599999999999994</v>
      </c>
      <c r="J326" s="5"/>
      <c r="K326" s="5"/>
      <c r="L326" s="5"/>
      <c r="M326" s="5"/>
    </row>
    <row r="327" spans="1:13" x14ac:dyDescent="0.25">
      <c r="A327" s="2">
        <v>40829.128472222219</v>
      </c>
      <c r="B327">
        <v>66.3</v>
      </c>
      <c r="C327">
        <v>66.7</v>
      </c>
      <c r="J327" s="5"/>
      <c r="K327" s="5"/>
      <c r="L327" s="5"/>
      <c r="M327" s="5"/>
    </row>
    <row r="328" spans="1:13" x14ac:dyDescent="0.25">
      <c r="A328" s="2">
        <v>40829.131944444445</v>
      </c>
      <c r="B328">
        <v>64.3</v>
      </c>
      <c r="C328">
        <v>71.400000000000006</v>
      </c>
      <c r="J328" s="5"/>
      <c r="K328" s="5"/>
      <c r="L328" s="5"/>
      <c r="M328" s="5"/>
    </row>
    <row r="329" spans="1:13" x14ac:dyDescent="0.25">
      <c r="A329" s="2">
        <v>40829.135416666664</v>
      </c>
      <c r="B329">
        <v>66.099999999999994</v>
      </c>
      <c r="C329">
        <v>76.2</v>
      </c>
      <c r="J329" s="5"/>
      <c r="K329" s="5"/>
      <c r="L329" s="5"/>
      <c r="M329" s="5"/>
    </row>
    <row r="330" spans="1:13" x14ac:dyDescent="0.25">
      <c r="A330" s="2">
        <v>40829.138888888891</v>
      </c>
      <c r="B330">
        <v>66</v>
      </c>
      <c r="C330">
        <v>79.900000000000006</v>
      </c>
      <c r="J330" s="5"/>
      <c r="K330" s="5"/>
      <c r="L330" s="5"/>
      <c r="M330" s="5"/>
    </row>
    <row r="331" spans="1:13" x14ac:dyDescent="0.25">
      <c r="A331" s="2">
        <v>40829.142361111109</v>
      </c>
      <c r="B331">
        <v>65.2</v>
      </c>
      <c r="C331">
        <v>73.099999999999994</v>
      </c>
      <c r="J331" s="5"/>
      <c r="K331" s="5"/>
      <c r="L331" s="5"/>
      <c r="M331" s="5"/>
    </row>
    <row r="332" spans="1:13" x14ac:dyDescent="0.25">
      <c r="A332" s="2">
        <v>40829.145833333336</v>
      </c>
      <c r="B332">
        <v>65.599999999999994</v>
      </c>
      <c r="C332">
        <v>67.7</v>
      </c>
      <c r="J332" s="5"/>
      <c r="K332" s="5"/>
      <c r="L332" s="5"/>
      <c r="M332" s="5"/>
    </row>
    <row r="333" spans="1:13" x14ac:dyDescent="0.25">
      <c r="A333" s="2">
        <v>40829.149305555555</v>
      </c>
      <c r="B333">
        <v>69.400000000000006</v>
      </c>
      <c r="C333">
        <v>71.7</v>
      </c>
      <c r="J333" s="5"/>
      <c r="K333" s="5"/>
      <c r="L333" s="5"/>
      <c r="M333" s="5"/>
    </row>
    <row r="334" spans="1:13" x14ac:dyDescent="0.25">
      <c r="A334" s="2">
        <v>40829.152777777781</v>
      </c>
      <c r="B334">
        <v>65.5</v>
      </c>
      <c r="C334">
        <v>68.2</v>
      </c>
      <c r="J334" s="5"/>
      <c r="K334" s="5"/>
      <c r="L334" s="5"/>
      <c r="M334" s="5"/>
    </row>
    <row r="335" spans="1:13" x14ac:dyDescent="0.25">
      <c r="A335" s="2">
        <v>40829.15625</v>
      </c>
      <c r="B335">
        <v>66.3</v>
      </c>
      <c r="C335">
        <v>71.900000000000006</v>
      </c>
      <c r="J335" s="5"/>
      <c r="K335" s="5"/>
      <c r="L335" s="5"/>
      <c r="M335" s="5"/>
    </row>
    <row r="336" spans="1:13" x14ac:dyDescent="0.25">
      <c r="A336" s="2">
        <v>40829.159722222219</v>
      </c>
      <c r="B336">
        <v>68.400000000000006</v>
      </c>
      <c r="C336">
        <v>71.900000000000006</v>
      </c>
      <c r="J336" s="5"/>
      <c r="K336" s="5"/>
      <c r="L336" s="5"/>
      <c r="M336" s="5"/>
    </row>
    <row r="337" spans="1:13" x14ac:dyDescent="0.25">
      <c r="A337" s="2">
        <v>40829.163194444445</v>
      </c>
      <c r="B337">
        <v>65.400000000000006</v>
      </c>
      <c r="C337">
        <v>71.900000000000006</v>
      </c>
      <c r="J337" s="5"/>
      <c r="K337" s="5"/>
      <c r="L337" s="5"/>
      <c r="M337" s="5"/>
    </row>
    <row r="338" spans="1:13" x14ac:dyDescent="0.25">
      <c r="A338" s="2">
        <v>40829.166666666664</v>
      </c>
      <c r="B338">
        <v>68</v>
      </c>
      <c r="C338">
        <v>70.3</v>
      </c>
      <c r="J338" s="5"/>
      <c r="K338" s="5"/>
      <c r="L338" s="5"/>
      <c r="M338" s="5"/>
    </row>
    <row r="339" spans="1:13" x14ac:dyDescent="0.25">
      <c r="A339" s="2">
        <v>40829.170138888891</v>
      </c>
      <c r="B339">
        <v>63.2</v>
      </c>
      <c r="C339">
        <v>74.099999999999994</v>
      </c>
      <c r="J339" s="5"/>
      <c r="K339" s="5"/>
      <c r="L339" s="5"/>
      <c r="M339" s="5"/>
    </row>
    <row r="340" spans="1:13" x14ac:dyDescent="0.25">
      <c r="A340" s="2">
        <v>40829.173611111109</v>
      </c>
      <c r="B340">
        <v>67</v>
      </c>
      <c r="C340">
        <v>63.9</v>
      </c>
      <c r="J340" s="5"/>
      <c r="K340" s="5"/>
      <c r="L340" s="5"/>
      <c r="M340" s="5"/>
    </row>
    <row r="341" spans="1:13" x14ac:dyDescent="0.25">
      <c r="A341" s="2">
        <v>40829.177083333336</v>
      </c>
      <c r="B341">
        <v>63.9</v>
      </c>
      <c r="C341">
        <v>70.5</v>
      </c>
      <c r="J341" s="5"/>
      <c r="K341" s="5"/>
      <c r="L341" s="5"/>
      <c r="M341" s="5"/>
    </row>
    <row r="342" spans="1:13" x14ac:dyDescent="0.25">
      <c r="A342" s="2">
        <v>40829.180555555555</v>
      </c>
      <c r="B342">
        <v>65.3</v>
      </c>
      <c r="C342">
        <v>71.099999999999994</v>
      </c>
      <c r="J342" s="5"/>
      <c r="K342" s="5"/>
      <c r="L342" s="5"/>
      <c r="M342" s="5"/>
    </row>
    <row r="343" spans="1:13" x14ac:dyDescent="0.25">
      <c r="A343" s="2">
        <v>40829.184027777781</v>
      </c>
      <c r="B343">
        <v>66.099999999999994</v>
      </c>
      <c r="C343">
        <v>69.7</v>
      </c>
      <c r="J343" s="5"/>
      <c r="K343" s="5"/>
      <c r="L343" s="5"/>
      <c r="M343" s="5"/>
    </row>
    <row r="344" spans="1:13" x14ac:dyDescent="0.25">
      <c r="A344" s="2">
        <v>40829.1875</v>
      </c>
      <c r="B344">
        <v>63.4</v>
      </c>
      <c r="C344">
        <v>70.2</v>
      </c>
      <c r="J344" s="5"/>
      <c r="K344" s="5"/>
      <c r="L344" s="5"/>
      <c r="M344" s="5"/>
    </row>
    <row r="345" spans="1:13" x14ac:dyDescent="0.25">
      <c r="A345" s="2">
        <v>40829.190972222219</v>
      </c>
      <c r="B345">
        <v>66</v>
      </c>
      <c r="C345">
        <v>75.8</v>
      </c>
      <c r="J345" s="5"/>
      <c r="K345" s="5"/>
      <c r="L345" s="5"/>
      <c r="M345" s="5"/>
    </row>
    <row r="346" spans="1:13" x14ac:dyDescent="0.25">
      <c r="A346" s="2">
        <v>40829.194444444445</v>
      </c>
      <c r="B346">
        <v>66.400000000000006</v>
      </c>
      <c r="C346">
        <v>72.599999999999994</v>
      </c>
      <c r="J346" s="5"/>
      <c r="K346" s="5"/>
      <c r="L346" s="5"/>
      <c r="M346" s="5"/>
    </row>
    <row r="347" spans="1:13" x14ac:dyDescent="0.25">
      <c r="A347" s="2">
        <v>40829.197916666664</v>
      </c>
      <c r="B347">
        <v>66.3</v>
      </c>
      <c r="C347">
        <v>68.599999999999994</v>
      </c>
      <c r="J347" s="5"/>
      <c r="K347" s="5"/>
      <c r="L347" s="5"/>
      <c r="M347" s="5"/>
    </row>
    <row r="348" spans="1:13" x14ac:dyDescent="0.25">
      <c r="A348" s="2">
        <v>40829.201388888891</v>
      </c>
      <c r="B348">
        <v>65</v>
      </c>
      <c r="C348">
        <v>75.3</v>
      </c>
      <c r="J348" s="5"/>
      <c r="K348" s="5"/>
      <c r="L348" s="5"/>
      <c r="M348" s="5"/>
    </row>
    <row r="349" spans="1:13" x14ac:dyDescent="0.25">
      <c r="A349" s="2">
        <v>40829.204861111109</v>
      </c>
      <c r="B349">
        <v>66</v>
      </c>
      <c r="C349">
        <v>69.099999999999994</v>
      </c>
      <c r="J349" s="5"/>
      <c r="K349" s="5"/>
      <c r="L349" s="5"/>
      <c r="M349" s="5"/>
    </row>
    <row r="350" spans="1:13" x14ac:dyDescent="0.25">
      <c r="A350" s="2">
        <v>40829.208333333336</v>
      </c>
      <c r="B350">
        <v>64.599999999999994</v>
      </c>
      <c r="C350">
        <v>70.099999999999994</v>
      </c>
      <c r="J350" s="5"/>
      <c r="K350" s="5"/>
      <c r="L350" s="5"/>
      <c r="M350" s="5"/>
    </row>
    <row r="351" spans="1:13" x14ac:dyDescent="0.25">
      <c r="A351" s="2">
        <v>40829.211805555555</v>
      </c>
      <c r="B351">
        <v>68.2</v>
      </c>
      <c r="C351">
        <v>70.900000000000006</v>
      </c>
      <c r="J351" s="5"/>
      <c r="K351" s="5"/>
      <c r="L351" s="5"/>
      <c r="M351" s="5"/>
    </row>
    <row r="352" spans="1:13" x14ac:dyDescent="0.25">
      <c r="A352" s="2">
        <v>40829.215277777781</v>
      </c>
      <c r="B352">
        <v>67.599999999999994</v>
      </c>
      <c r="C352">
        <v>74.5</v>
      </c>
      <c r="J352" s="5"/>
      <c r="K352" s="5"/>
      <c r="L352" s="5"/>
      <c r="M352" s="5"/>
    </row>
    <row r="353" spans="1:13" x14ac:dyDescent="0.25">
      <c r="A353" s="2">
        <v>40829.21875</v>
      </c>
      <c r="B353">
        <v>68.2</v>
      </c>
      <c r="C353">
        <v>74.400000000000006</v>
      </c>
      <c r="J353" s="5"/>
      <c r="K353" s="5"/>
      <c r="L353" s="5"/>
      <c r="M353" s="5"/>
    </row>
    <row r="354" spans="1:13" x14ac:dyDescent="0.25">
      <c r="A354" s="2">
        <v>40829.222222222219</v>
      </c>
      <c r="B354">
        <v>66.900000000000006</v>
      </c>
      <c r="C354">
        <v>71.2</v>
      </c>
      <c r="J354" s="5"/>
      <c r="K354" s="5"/>
      <c r="L354" s="5"/>
      <c r="M354" s="5"/>
    </row>
    <row r="355" spans="1:13" x14ac:dyDescent="0.25">
      <c r="A355" s="2">
        <v>40829.225694444445</v>
      </c>
      <c r="B355">
        <v>66.8</v>
      </c>
      <c r="C355">
        <v>70.2</v>
      </c>
      <c r="J355" s="5"/>
      <c r="K355" s="5"/>
      <c r="L355" s="5"/>
      <c r="M355" s="5"/>
    </row>
    <row r="356" spans="1:13" x14ac:dyDescent="0.25">
      <c r="A356" s="2">
        <v>40829.229166666664</v>
      </c>
      <c r="B356">
        <v>66.3</v>
      </c>
      <c r="C356">
        <v>70.5</v>
      </c>
      <c r="J356" s="5"/>
      <c r="K356" s="5"/>
      <c r="L356" s="5"/>
      <c r="M356" s="5"/>
    </row>
    <row r="357" spans="1:13" x14ac:dyDescent="0.25">
      <c r="A357" s="2">
        <v>40829.232638888891</v>
      </c>
      <c r="B357">
        <v>68.2</v>
      </c>
      <c r="C357">
        <v>72.7</v>
      </c>
      <c r="J357" s="5"/>
      <c r="K357" s="5"/>
      <c r="L357" s="5"/>
      <c r="M357" s="5"/>
    </row>
    <row r="358" spans="1:13" x14ac:dyDescent="0.25">
      <c r="A358" s="2">
        <v>40829.236111111109</v>
      </c>
      <c r="B358">
        <v>67.8</v>
      </c>
      <c r="C358">
        <v>74.3</v>
      </c>
      <c r="J358" s="5"/>
      <c r="K358" s="5"/>
      <c r="L358" s="5"/>
      <c r="M358" s="5"/>
    </row>
    <row r="359" spans="1:13" x14ac:dyDescent="0.25">
      <c r="A359" s="2">
        <v>40829.239583333336</v>
      </c>
      <c r="B359">
        <v>68.2</v>
      </c>
      <c r="C359">
        <v>73.099999999999994</v>
      </c>
      <c r="J359" s="5"/>
      <c r="K359" s="5"/>
      <c r="L359" s="5"/>
      <c r="M359" s="5"/>
    </row>
    <row r="360" spans="1:13" x14ac:dyDescent="0.25">
      <c r="A360" s="2">
        <v>40829.243055555555</v>
      </c>
      <c r="B360">
        <v>67</v>
      </c>
      <c r="C360">
        <v>72.3</v>
      </c>
      <c r="J360" s="5"/>
      <c r="K360" s="5"/>
      <c r="L360" s="5"/>
      <c r="M360" s="5"/>
    </row>
    <row r="361" spans="1:13" x14ac:dyDescent="0.25">
      <c r="A361" s="2">
        <v>40829.246527777781</v>
      </c>
      <c r="B361">
        <v>66.599999999999994</v>
      </c>
      <c r="C361">
        <v>69.5</v>
      </c>
      <c r="J361" s="5"/>
      <c r="K361" s="5"/>
      <c r="L361" s="5"/>
      <c r="M361" s="5"/>
    </row>
    <row r="362" spans="1:13" x14ac:dyDescent="0.25">
      <c r="A362" s="2">
        <v>40829.25</v>
      </c>
      <c r="B362">
        <v>68.099999999999994</v>
      </c>
      <c r="C362">
        <v>73.2</v>
      </c>
      <c r="J362" s="5"/>
      <c r="K362" s="5"/>
      <c r="L362" s="5"/>
      <c r="M362" s="5"/>
    </row>
    <row r="363" spans="1:13" x14ac:dyDescent="0.25">
      <c r="A363" s="2">
        <v>40829.253472222219</v>
      </c>
      <c r="B363">
        <v>67.3</v>
      </c>
      <c r="C363">
        <v>67.8</v>
      </c>
      <c r="J363" s="5"/>
      <c r="K363" s="5"/>
      <c r="L363" s="5"/>
      <c r="M363" s="5"/>
    </row>
    <row r="364" spans="1:13" x14ac:dyDescent="0.25">
      <c r="A364" s="2">
        <v>40829.256944444445</v>
      </c>
      <c r="B364">
        <v>67.900000000000006</v>
      </c>
      <c r="C364">
        <v>71.2</v>
      </c>
      <c r="J364" s="5"/>
      <c r="K364" s="5"/>
      <c r="L364" s="5"/>
      <c r="M364" s="5"/>
    </row>
    <row r="365" spans="1:13" x14ac:dyDescent="0.25">
      <c r="A365" s="2">
        <v>40829.260416666664</v>
      </c>
      <c r="B365">
        <v>65</v>
      </c>
      <c r="C365">
        <v>71</v>
      </c>
      <c r="J365" s="5"/>
      <c r="K365" s="5"/>
      <c r="L365" s="5"/>
      <c r="M365" s="5"/>
    </row>
    <row r="366" spans="1:13" x14ac:dyDescent="0.25">
      <c r="A366" s="2">
        <v>40829.263888888891</v>
      </c>
      <c r="B366">
        <v>67.599999999999994</v>
      </c>
      <c r="C366">
        <v>71.7</v>
      </c>
      <c r="J366" s="5"/>
      <c r="K366" s="5"/>
      <c r="L366" s="5"/>
      <c r="M366" s="5"/>
    </row>
    <row r="367" spans="1:13" x14ac:dyDescent="0.25">
      <c r="A367" s="2">
        <v>40829.267361111109</v>
      </c>
      <c r="B367">
        <v>66.599999999999994</v>
      </c>
      <c r="C367">
        <v>71.5</v>
      </c>
      <c r="J367" s="5"/>
      <c r="K367" s="5"/>
      <c r="L367" s="5"/>
      <c r="M367" s="5"/>
    </row>
    <row r="368" spans="1:13" x14ac:dyDescent="0.25">
      <c r="A368" s="2">
        <v>40829.270833333336</v>
      </c>
      <c r="B368">
        <v>67.8</v>
      </c>
      <c r="C368">
        <v>73.5</v>
      </c>
      <c r="J368" s="5"/>
      <c r="K368" s="5"/>
      <c r="L368" s="5"/>
      <c r="M368" s="5"/>
    </row>
    <row r="369" spans="1:13" x14ac:dyDescent="0.25">
      <c r="A369" s="2">
        <v>40829.274305555555</v>
      </c>
      <c r="B369">
        <v>67.3</v>
      </c>
      <c r="C369">
        <v>72.3</v>
      </c>
      <c r="J369" s="5"/>
      <c r="K369" s="5"/>
      <c r="L369" s="5"/>
      <c r="M369" s="5"/>
    </row>
    <row r="370" spans="1:13" x14ac:dyDescent="0.25">
      <c r="A370" s="2">
        <v>40829.277777777781</v>
      </c>
      <c r="B370">
        <v>66.099999999999994</v>
      </c>
      <c r="C370">
        <v>71.8</v>
      </c>
      <c r="J370" s="5"/>
      <c r="K370" s="5"/>
      <c r="L370" s="5"/>
      <c r="M370" s="5"/>
    </row>
    <row r="371" spans="1:13" x14ac:dyDescent="0.25">
      <c r="A371" s="2">
        <v>40829.28125</v>
      </c>
      <c r="B371">
        <v>66.3</v>
      </c>
      <c r="C371">
        <v>72.099999999999994</v>
      </c>
      <c r="J371" s="5"/>
      <c r="K371" s="5"/>
      <c r="L371" s="5"/>
      <c r="M371" s="5"/>
    </row>
    <row r="372" spans="1:13" x14ac:dyDescent="0.25">
      <c r="A372" s="2">
        <v>40829.284722222219</v>
      </c>
      <c r="B372">
        <v>65.7</v>
      </c>
      <c r="C372">
        <v>71.3</v>
      </c>
      <c r="J372" s="5"/>
      <c r="K372" s="5"/>
      <c r="L372" s="5"/>
      <c r="M372" s="5"/>
    </row>
    <row r="373" spans="1:13" x14ac:dyDescent="0.25">
      <c r="A373" s="2">
        <v>40829.288194444445</v>
      </c>
      <c r="B373">
        <v>65.2</v>
      </c>
      <c r="C373">
        <v>71</v>
      </c>
      <c r="J373" s="5"/>
      <c r="K373" s="5"/>
      <c r="L373" s="5"/>
      <c r="M373" s="5"/>
    </row>
    <row r="374" spans="1:13" x14ac:dyDescent="0.25">
      <c r="A374" s="2">
        <v>40829.291666666664</v>
      </c>
      <c r="B374">
        <v>66.3</v>
      </c>
      <c r="C374">
        <v>71.400000000000006</v>
      </c>
      <c r="J374" s="5"/>
      <c r="K374" s="5"/>
      <c r="L374" s="5"/>
      <c r="M374" s="5"/>
    </row>
    <row r="375" spans="1:13" x14ac:dyDescent="0.25">
      <c r="A375" s="2">
        <v>40829.295138888891</v>
      </c>
      <c r="B375">
        <v>67.7</v>
      </c>
      <c r="C375">
        <v>72.400000000000006</v>
      </c>
      <c r="J375" s="5"/>
      <c r="K375" s="5"/>
      <c r="L375" s="5"/>
      <c r="M375" s="5"/>
    </row>
    <row r="376" spans="1:13" x14ac:dyDescent="0.25">
      <c r="A376" s="2">
        <v>40829.298611111109</v>
      </c>
      <c r="B376">
        <v>65.099999999999994</v>
      </c>
      <c r="C376">
        <v>71.2</v>
      </c>
      <c r="J376" s="5"/>
      <c r="K376" s="5"/>
      <c r="L376" s="5"/>
      <c r="M376" s="5"/>
    </row>
    <row r="377" spans="1:13" x14ac:dyDescent="0.25">
      <c r="A377" s="2">
        <v>40829.302083333336</v>
      </c>
      <c r="B377">
        <v>64</v>
      </c>
      <c r="C377">
        <v>70.3</v>
      </c>
      <c r="J377" s="5"/>
      <c r="K377" s="5"/>
      <c r="L377" s="5"/>
      <c r="M377" s="5"/>
    </row>
    <row r="378" spans="1:13" x14ac:dyDescent="0.25">
      <c r="A378" s="2">
        <v>40829.305555555555</v>
      </c>
      <c r="B378">
        <v>54.8</v>
      </c>
      <c r="C378">
        <v>61.8</v>
      </c>
      <c r="J378" s="5"/>
      <c r="K378" s="5"/>
      <c r="L378" s="5"/>
      <c r="M378" s="5"/>
    </row>
    <row r="379" spans="1:13" x14ac:dyDescent="0.25">
      <c r="A379" s="2">
        <v>40829.309027777781</v>
      </c>
      <c r="B379">
        <v>64</v>
      </c>
      <c r="C379">
        <v>69.400000000000006</v>
      </c>
      <c r="J379" s="5"/>
      <c r="K379" s="5"/>
      <c r="L379" s="5"/>
      <c r="M379" s="5"/>
    </row>
    <row r="380" spans="1:13" x14ac:dyDescent="0.25">
      <c r="A380" s="2">
        <v>40829.3125</v>
      </c>
      <c r="B380">
        <v>61.9</v>
      </c>
      <c r="C380">
        <v>68.2</v>
      </c>
      <c r="J380" s="5"/>
      <c r="K380" s="5"/>
      <c r="L380" s="5"/>
      <c r="M380" s="5"/>
    </row>
    <row r="381" spans="1:13" x14ac:dyDescent="0.25">
      <c r="A381" s="2">
        <v>40829.315972222219</v>
      </c>
      <c r="B381">
        <v>65</v>
      </c>
      <c r="C381">
        <v>69</v>
      </c>
      <c r="J381" s="5"/>
      <c r="K381" s="5"/>
      <c r="L381" s="5"/>
      <c r="M381" s="5"/>
    </row>
    <row r="382" spans="1:13" x14ac:dyDescent="0.25">
      <c r="A382" s="2">
        <v>40829.319444444445</v>
      </c>
      <c r="B382">
        <v>60</v>
      </c>
      <c r="C382">
        <v>62.8</v>
      </c>
      <c r="J382" s="5"/>
      <c r="K382" s="5"/>
      <c r="L382" s="5"/>
      <c r="M382" s="5"/>
    </row>
    <row r="383" spans="1:13" x14ac:dyDescent="0.25">
      <c r="A383" s="2">
        <v>40829.322916666664</v>
      </c>
      <c r="B383">
        <v>62.1</v>
      </c>
      <c r="C383">
        <v>67.599999999999994</v>
      </c>
      <c r="J383" s="5"/>
      <c r="K383" s="5"/>
      <c r="L383" s="5"/>
      <c r="M383" s="5"/>
    </row>
    <row r="384" spans="1:13" x14ac:dyDescent="0.25">
      <c r="A384" s="2">
        <v>40829.326388888891</v>
      </c>
      <c r="B384">
        <v>63.4</v>
      </c>
      <c r="C384">
        <v>68.900000000000006</v>
      </c>
      <c r="J384" s="5"/>
      <c r="K384" s="5"/>
      <c r="L384" s="5"/>
      <c r="M384" s="5"/>
    </row>
    <row r="385" spans="1:13" x14ac:dyDescent="0.25">
      <c r="A385" s="2">
        <v>40829.329861111109</v>
      </c>
      <c r="B385">
        <v>62.3</v>
      </c>
      <c r="C385">
        <v>68.7</v>
      </c>
      <c r="J385" s="5"/>
      <c r="K385" s="5"/>
      <c r="L385" s="5"/>
      <c r="M385" s="5"/>
    </row>
    <row r="386" spans="1:13" x14ac:dyDescent="0.25">
      <c r="A386" s="2">
        <v>40829.333333333336</v>
      </c>
      <c r="B386">
        <v>64.400000000000006</v>
      </c>
      <c r="C386">
        <v>69.5</v>
      </c>
      <c r="J386" s="5"/>
      <c r="K386" s="5"/>
      <c r="L386" s="5"/>
      <c r="M386" s="5"/>
    </row>
    <row r="387" spans="1:13" x14ac:dyDescent="0.25">
      <c r="A387" s="2">
        <v>40829.336805555555</v>
      </c>
      <c r="B387">
        <v>64.3</v>
      </c>
      <c r="C387">
        <v>69.2</v>
      </c>
      <c r="J387" s="5"/>
      <c r="K387" s="5"/>
      <c r="L387" s="5"/>
      <c r="M387" s="5"/>
    </row>
    <row r="388" spans="1:13" x14ac:dyDescent="0.25">
      <c r="A388" s="2">
        <v>40829.340277777781</v>
      </c>
      <c r="B388">
        <v>64.599999999999994</v>
      </c>
      <c r="C388">
        <v>69.5</v>
      </c>
      <c r="J388" s="5"/>
      <c r="K388" s="5"/>
      <c r="L388" s="5"/>
      <c r="M388" s="5"/>
    </row>
    <row r="389" spans="1:13" x14ac:dyDescent="0.25">
      <c r="A389" s="2">
        <v>40829.34375</v>
      </c>
      <c r="B389">
        <v>64.400000000000006</v>
      </c>
      <c r="C389">
        <v>71.099999999999994</v>
      </c>
      <c r="J389" s="5"/>
      <c r="K389" s="5"/>
      <c r="L389" s="5"/>
      <c r="M389" s="5"/>
    </row>
    <row r="390" spans="1:13" x14ac:dyDescent="0.25">
      <c r="A390" s="2">
        <v>40829.347222222219</v>
      </c>
      <c r="B390">
        <v>63.9</v>
      </c>
      <c r="C390">
        <v>68.900000000000006</v>
      </c>
      <c r="J390" s="5"/>
      <c r="K390" s="5"/>
      <c r="L390" s="5"/>
      <c r="M390" s="5"/>
    </row>
    <row r="391" spans="1:13" x14ac:dyDescent="0.25">
      <c r="A391" s="2">
        <v>40829.350694444445</v>
      </c>
      <c r="B391">
        <v>63.3</v>
      </c>
      <c r="C391">
        <v>68.900000000000006</v>
      </c>
      <c r="J391" s="5"/>
      <c r="K391" s="5"/>
      <c r="L391" s="5"/>
      <c r="M391" s="5"/>
    </row>
    <row r="392" spans="1:13" x14ac:dyDescent="0.25">
      <c r="A392" s="2">
        <v>40829.354166666664</v>
      </c>
      <c r="B392">
        <v>64.099999999999994</v>
      </c>
      <c r="C392">
        <v>69.8</v>
      </c>
      <c r="J392" s="5"/>
      <c r="K392" s="5"/>
      <c r="L392" s="5"/>
      <c r="M392" s="5"/>
    </row>
    <row r="393" spans="1:13" x14ac:dyDescent="0.25">
      <c r="A393" s="2">
        <v>40829.357638888891</v>
      </c>
      <c r="B393">
        <v>64.5</v>
      </c>
      <c r="C393">
        <v>69.5</v>
      </c>
      <c r="J393" s="5"/>
      <c r="K393" s="5"/>
      <c r="L393" s="5"/>
      <c r="M393" s="5"/>
    </row>
    <row r="394" spans="1:13" x14ac:dyDescent="0.25">
      <c r="A394" s="2">
        <v>40829.361111111109</v>
      </c>
      <c r="B394">
        <v>64.8</v>
      </c>
      <c r="C394">
        <v>69</v>
      </c>
      <c r="J394" s="5"/>
      <c r="K394" s="5"/>
      <c r="L394" s="5"/>
      <c r="M394" s="5"/>
    </row>
    <row r="395" spans="1:13" x14ac:dyDescent="0.25">
      <c r="A395" s="2">
        <v>40829.364583333336</v>
      </c>
      <c r="B395">
        <v>64.2</v>
      </c>
      <c r="C395">
        <v>70.8</v>
      </c>
      <c r="J395" s="5"/>
      <c r="K395" s="5"/>
      <c r="L395" s="5"/>
      <c r="M395" s="5"/>
    </row>
    <row r="396" spans="1:13" x14ac:dyDescent="0.25">
      <c r="A396" s="2">
        <v>40829.368055555555</v>
      </c>
      <c r="B396">
        <v>64.599999999999994</v>
      </c>
      <c r="C396">
        <v>70.400000000000006</v>
      </c>
      <c r="J396" s="5"/>
      <c r="K396" s="5"/>
      <c r="L396" s="5"/>
      <c r="M396" s="5"/>
    </row>
    <row r="397" spans="1:13" x14ac:dyDescent="0.25">
      <c r="A397" s="2">
        <v>40829.371527777781</v>
      </c>
      <c r="B397">
        <v>65.099999999999994</v>
      </c>
      <c r="C397">
        <v>70.8</v>
      </c>
      <c r="J397" s="5"/>
      <c r="K397" s="5"/>
      <c r="L397" s="5"/>
      <c r="M397" s="5"/>
    </row>
    <row r="398" spans="1:13" x14ac:dyDescent="0.25">
      <c r="A398" s="2">
        <v>40829.375</v>
      </c>
      <c r="B398">
        <v>66.3</v>
      </c>
      <c r="C398">
        <v>71.5</v>
      </c>
      <c r="J398" s="5"/>
      <c r="K398" s="5"/>
      <c r="L398" s="5"/>
      <c r="M398" s="5"/>
    </row>
    <row r="399" spans="1:13" x14ac:dyDescent="0.25">
      <c r="A399" s="2">
        <v>40829.378472222219</v>
      </c>
      <c r="B399">
        <v>63.7</v>
      </c>
      <c r="C399">
        <v>70.099999999999994</v>
      </c>
      <c r="J399" s="5"/>
      <c r="K399" s="5"/>
      <c r="L399" s="5"/>
      <c r="M399" s="5"/>
    </row>
    <row r="400" spans="1:13" x14ac:dyDescent="0.25">
      <c r="A400" s="2">
        <v>40829.381944444445</v>
      </c>
      <c r="B400">
        <v>64.7</v>
      </c>
      <c r="C400">
        <v>69.7</v>
      </c>
      <c r="J400" s="5"/>
      <c r="K400" s="5"/>
      <c r="L400" s="5"/>
      <c r="M400" s="5"/>
    </row>
    <row r="401" spans="1:13" x14ac:dyDescent="0.25">
      <c r="A401" s="2">
        <v>40829.385416666664</v>
      </c>
      <c r="B401">
        <v>65</v>
      </c>
      <c r="C401">
        <v>71</v>
      </c>
      <c r="J401" s="5"/>
      <c r="K401" s="5"/>
      <c r="L401" s="5"/>
      <c r="M401" s="5"/>
    </row>
    <row r="402" spans="1:13" x14ac:dyDescent="0.25">
      <c r="A402" s="2">
        <v>40829.388888888891</v>
      </c>
      <c r="B402">
        <v>64.5</v>
      </c>
      <c r="C402">
        <v>70.8</v>
      </c>
      <c r="J402" s="5"/>
      <c r="K402" s="5"/>
      <c r="L402" s="5"/>
      <c r="M402" s="5"/>
    </row>
    <row r="403" spans="1:13" x14ac:dyDescent="0.25">
      <c r="A403" s="2">
        <v>40829.392361111109</v>
      </c>
      <c r="B403">
        <v>65.599999999999994</v>
      </c>
      <c r="C403">
        <v>70.400000000000006</v>
      </c>
      <c r="J403" s="5"/>
      <c r="K403" s="5"/>
      <c r="L403" s="5"/>
      <c r="M403" s="5"/>
    </row>
    <row r="404" spans="1:13" x14ac:dyDescent="0.25">
      <c r="A404" s="2">
        <v>40829.395833333336</v>
      </c>
      <c r="B404">
        <v>64.599999999999994</v>
      </c>
      <c r="C404">
        <v>70.5</v>
      </c>
      <c r="J404" s="5"/>
      <c r="K404" s="5"/>
      <c r="L404" s="5"/>
      <c r="M404" s="5"/>
    </row>
    <row r="405" spans="1:13" x14ac:dyDescent="0.25">
      <c r="A405" s="2">
        <v>40829.399305555555</v>
      </c>
      <c r="B405">
        <v>64.8</v>
      </c>
      <c r="C405">
        <v>71.099999999999994</v>
      </c>
      <c r="J405" s="5"/>
      <c r="K405" s="5"/>
      <c r="L405" s="5"/>
      <c r="M405" s="5"/>
    </row>
    <row r="406" spans="1:13" x14ac:dyDescent="0.25">
      <c r="A406" s="2">
        <v>40829.402777777781</v>
      </c>
      <c r="B406">
        <v>65.099999999999994</v>
      </c>
      <c r="C406">
        <v>69.8</v>
      </c>
      <c r="J406" s="5"/>
      <c r="K406" s="5"/>
      <c r="L406" s="5"/>
      <c r="M406" s="5"/>
    </row>
    <row r="407" spans="1:13" x14ac:dyDescent="0.25">
      <c r="A407" s="2">
        <v>40829.40625</v>
      </c>
      <c r="B407">
        <v>64.400000000000006</v>
      </c>
      <c r="C407">
        <v>70.599999999999994</v>
      </c>
      <c r="J407" s="5"/>
      <c r="K407" s="5"/>
      <c r="L407" s="5"/>
      <c r="M407" s="5"/>
    </row>
    <row r="408" spans="1:13" x14ac:dyDescent="0.25">
      <c r="A408" s="2">
        <v>40829.409722222219</v>
      </c>
      <c r="B408">
        <v>66.3</v>
      </c>
      <c r="C408">
        <v>69.8</v>
      </c>
      <c r="J408" s="5"/>
      <c r="K408" s="5"/>
      <c r="L408" s="5"/>
      <c r="M408" s="5"/>
    </row>
    <row r="409" spans="1:13" x14ac:dyDescent="0.25">
      <c r="A409" s="2">
        <v>40829.413194444445</v>
      </c>
      <c r="B409">
        <v>65.400000000000006</v>
      </c>
      <c r="C409">
        <v>70.8</v>
      </c>
      <c r="J409" s="5"/>
      <c r="K409" s="5"/>
      <c r="L409" s="5"/>
      <c r="M409" s="5"/>
    </row>
    <row r="410" spans="1:13" x14ac:dyDescent="0.25">
      <c r="A410" s="2">
        <v>40829.416666666664</v>
      </c>
      <c r="B410">
        <v>65.8</v>
      </c>
      <c r="C410">
        <v>71.2</v>
      </c>
      <c r="J410" s="5"/>
      <c r="K410" s="5"/>
      <c r="L410" s="5"/>
      <c r="M410" s="5"/>
    </row>
    <row r="411" spans="1:13" x14ac:dyDescent="0.25">
      <c r="A411" s="2">
        <v>40829.420138888891</v>
      </c>
      <c r="B411">
        <v>65.5</v>
      </c>
      <c r="C411">
        <v>69.599999999999994</v>
      </c>
      <c r="J411" s="5"/>
      <c r="K411" s="5"/>
      <c r="L411" s="5"/>
      <c r="M411" s="5"/>
    </row>
    <row r="412" spans="1:13" x14ac:dyDescent="0.25">
      <c r="A412" s="2">
        <v>40829.423611111109</v>
      </c>
      <c r="B412">
        <v>67.099999999999994</v>
      </c>
      <c r="C412">
        <v>71.2</v>
      </c>
      <c r="J412" s="5"/>
      <c r="K412" s="5"/>
      <c r="L412" s="5"/>
      <c r="M412" s="5"/>
    </row>
    <row r="413" spans="1:13" x14ac:dyDescent="0.25">
      <c r="A413" s="2">
        <v>40829.427083333336</v>
      </c>
      <c r="B413">
        <v>66.099999999999994</v>
      </c>
      <c r="C413">
        <v>71.099999999999994</v>
      </c>
      <c r="J413" s="5"/>
      <c r="K413" s="5"/>
      <c r="L413" s="5"/>
      <c r="M413" s="5"/>
    </row>
    <row r="414" spans="1:13" x14ac:dyDescent="0.25">
      <c r="A414" s="2">
        <v>40829.430555555555</v>
      </c>
      <c r="B414">
        <v>63.8</v>
      </c>
      <c r="C414">
        <v>68.599999999999994</v>
      </c>
      <c r="J414" s="5"/>
      <c r="K414" s="5"/>
      <c r="L414" s="5"/>
      <c r="M414" s="5"/>
    </row>
    <row r="415" spans="1:13" x14ac:dyDescent="0.25">
      <c r="A415" s="2">
        <v>40829.434027777781</v>
      </c>
      <c r="B415">
        <v>65.8</v>
      </c>
      <c r="C415">
        <v>72.400000000000006</v>
      </c>
      <c r="J415" s="5"/>
      <c r="K415" s="5"/>
      <c r="L415" s="5"/>
      <c r="M415" s="5"/>
    </row>
    <row r="416" spans="1:13" x14ac:dyDescent="0.25">
      <c r="A416" s="2">
        <v>40829.4375</v>
      </c>
      <c r="B416">
        <v>63.4</v>
      </c>
      <c r="C416">
        <v>67.2</v>
      </c>
      <c r="J416" s="5"/>
      <c r="K416" s="5"/>
      <c r="L416" s="5"/>
      <c r="M416" s="5"/>
    </row>
    <row r="417" spans="1:13" x14ac:dyDescent="0.25">
      <c r="A417" s="2">
        <v>40829.440972222219</v>
      </c>
      <c r="B417">
        <v>64.7</v>
      </c>
      <c r="C417">
        <v>69.599999999999994</v>
      </c>
      <c r="J417" s="5"/>
      <c r="K417" s="5"/>
      <c r="L417" s="5"/>
      <c r="M417" s="5"/>
    </row>
    <row r="418" spans="1:13" x14ac:dyDescent="0.25">
      <c r="A418" s="2">
        <v>40829.444444444445</v>
      </c>
      <c r="B418">
        <v>59.2</v>
      </c>
      <c r="C418">
        <v>63.9</v>
      </c>
      <c r="J418" s="5"/>
      <c r="K418" s="5"/>
      <c r="L418" s="5"/>
      <c r="M418" s="5"/>
    </row>
    <row r="419" spans="1:13" x14ac:dyDescent="0.25">
      <c r="A419" s="2">
        <v>40829.447916666664</v>
      </c>
      <c r="B419">
        <v>63.3</v>
      </c>
      <c r="C419">
        <v>68.8</v>
      </c>
      <c r="J419" s="5"/>
      <c r="K419" s="5"/>
      <c r="L419" s="5"/>
      <c r="M419" s="5"/>
    </row>
    <row r="420" spans="1:13" x14ac:dyDescent="0.25">
      <c r="A420" s="2">
        <v>40829.451388888891</v>
      </c>
      <c r="B420">
        <v>65.7</v>
      </c>
      <c r="C420">
        <v>70.7</v>
      </c>
      <c r="J420" s="5"/>
      <c r="K420" s="5"/>
      <c r="L420" s="5"/>
      <c r="M420" s="5"/>
    </row>
    <row r="421" spans="1:13" x14ac:dyDescent="0.25">
      <c r="A421" s="2">
        <v>40829.454861111109</v>
      </c>
      <c r="B421">
        <v>63.7</v>
      </c>
      <c r="C421">
        <v>68.2</v>
      </c>
      <c r="J421" s="5"/>
      <c r="K421" s="5"/>
      <c r="L421" s="5"/>
      <c r="M421" s="5"/>
    </row>
    <row r="422" spans="1:13" x14ac:dyDescent="0.25">
      <c r="A422" s="2">
        <v>40829.458333333336</v>
      </c>
      <c r="B422">
        <v>63.4</v>
      </c>
      <c r="C422">
        <v>68.8</v>
      </c>
      <c r="J422" s="5"/>
      <c r="K422" s="5"/>
      <c r="L422" s="5"/>
      <c r="M422" s="5"/>
    </row>
    <row r="423" spans="1:13" x14ac:dyDescent="0.25">
      <c r="A423" s="2">
        <v>40829.461805555555</v>
      </c>
      <c r="B423">
        <v>64.900000000000006</v>
      </c>
      <c r="C423">
        <v>69.3</v>
      </c>
      <c r="J423" s="5"/>
      <c r="K423" s="5"/>
      <c r="L423" s="5"/>
      <c r="M423" s="5"/>
    </row>
    <row r="424" spans="1:13" x14ac:dyDescent="0.25">
      <c r="A424" s="2">
        <v>40829.465277777781</v>
      </c>
      <c r="B424">
        <v>62.9</v>
      </c>
      <c r="C424">
        <v>68.8</v>
      </c>
      <c r="J424" s="5"/>
      <c r="K424" s="5"/>
      <c r="L424" s="5"/>
      <c r="M424" s="5"/>
    </row>
    <row r="425" spans="1:13" x14ac:dyDescent="0.25">
      <c r="A425" s="2">
        <v>40829.46875</v>
      </c>
      <c r="B425">
        <v>65</v>
      </c>
      <c r="C425">
        <v>70</v>
      </c>
      <c r="J425" s="5"/>
      <c r="K425" s="5"/>
      <c r="L425" s="5"/>
      <c r="M425" s="5"/>
    </row>
    <row r="426" spans="1:13" x14ac:dyDescent="0.25">
      <c r="A426" s="2">
        <v>40829.472222222219</v>
      </c>
      <c r="B426">
        <v>65.5</v>
      </c>
      <c r="C426">
        <v>70.7</v>
      </c>
      <c r="J426" s="5"/>
      <c r="K426" s="5"/>
      <c r="L426" s="5"/>
      <c r="M426" s="5"/>
    </row>
    <row r="427" spans="1:13" x14ac:dyDescent="0.25">
      <c r="A427" s="2">
        <v>40829.475694444445</v>
      </c>
      <c r="B427">
        <v>64</v>
      </c>
      <c r="C427">
        <v>69.2</v>
      </c>
      <c r="J427" s="5"/>
      <c r="K427" s="5"/>
      <c r="L427" s="5"/>
      <c r="M427" s="5"/>
    </row>
    <row r="428" spans="1:13" x14ac:dyDescent="0.25">
      <c r="A428" s="2">
        <v>40829.479166666664</v>
      </c>
      <c r="B428">
        <v>65.7</v>
      </c>
      <c r="C428">
        <v>70.099999999999994</v>
      </c>
      <c r="J428" s="5"/>
      <c r="K428" s="5"/>
      <c r="L428" s="5"/>
      <c r="M428" s="5"/>
    </row>
    <row r="429" spans="1:13" x14ac:dyDescent="0.25">
      <c r="A429" s="2">
        <v>40829.482638888891</v>
      </c>
      <c r="B429">
        <v>65.3</v>
      </c>
      <c r="C429">
        <v>70.8</v>
      </c>
      <c r="J429" s="5"/>
      <c r="K429" s="5"/>
      <c r="L429" s="5"/>
      <c r="M429" s="5"/>
    </row>
    <row r="430" spans="1:13" x14ac:dyDescent="0.25">
      <c r="A430" s="2">
        <v>40829.486111111109</v>
      </c>
      <c r="B430">
        <v>63.3</v>
      </c>
      <c r="C430">
        <v>68.400000000000006</v>
      </c>
      <c r="J430" s="5"/>
      <c r="K430" s="5"/>
      <c r="L430" s="5"/>
      <c r="M430" s="5"/>
    </row>
    <row r="431" spans="1:13" x14ac:dyDescent="0.25">
      <c r="A431" s="2">
        <v>40829.489583333336</v>
      </c>
      <c r="B431">
        <v>65.8</v>
      </c>
      <c r="C431">
        <v>69.5</v>
      </c>
      <c r="J431" s="5"/>
      <c r="K431" s="5"/>
      <c r="L431" s="5"/>
      <c r="M431" s="5"/>
    </row>
    <row r="432" spans="1:13" x14ac:dyDescent="0.25">
      <c r="A432" s="2">
        <v>40829.493055555555</v>
      </c>
      <c r="B432">
        <v>63.8</v>
      </c>
      <c r="C432">
        <v>68.3</v>
      </c>
      <c r="J432" s="5"/>
      <c r="K432" s="5"/>
      <c r="L432" s="5"/>
      <c r="M432" s="5"/>
    </row>
    <row r="433" spans="1:13" x14ac:dyDescent="0.25">
      <c r="A433" s="2">
        <v>40829.496527777781</v>
      </c>
      <c r="B433">
        <v>64</v>
      </c>
      <c r="C433">
        <v>70.400000000000006</v>
      </c>
      <c r="J433" s="5"/>
      <c r="K433" s="5"/>
      <c r="L433" s="5"/>
      <c r="M433" s="5"/>
    </row>
    <row r="434" spans="1:13" x14ac:dyDescent="0.25">
      <c r="A434" s="2">
        <v>40829.5</v>
      </c>
      <c r="B434">
        <v>66</v>
      </c>
      <c r="C434">
        <v>72</v>
      </c>
      <c r="J434" s="5"/>
      <c r="K434" s="5"/>
      <c r="L434" s="5"/>
      <c r="M434" s="5"/>
    </row>
    <row r="435" spans="1:13" x14ac:dyDescent="0.25">
      <c r="A435" s="2">
        <v>40829.503472222219</v>
      </c>
      <c r="B435">
        <v>65.900000000000006</v>
      </c>
      <c r="C435">
        <v>71</v>
      </c>
      <c r="J435" s="5"/>
      <c r="K435" s="5"/>
      <c r="L435" s="5"/>
      <c r="M435" s="5"/>
    </row>
    <row r="436" spans="1:13" x14ac:dyDescent="0.25">
      <c r="A436" s="2">
        <v>40829.506944444445</v>
      </c>
      <c r="B436">
        <v>63</v>
      </c>
      <c r="C436">
        <v>68.3</v>
      </c>
      <c r="J436" s="5"/>
      <c r="K436" s="5"/>
      <c r="L436" s="5"/>
      <c r="M436" s="5"/>
    </row>
    <row r="437" spans="1:13" x14ac:dyDescent="0.25">
      <c r="A437" s="2">
        <v>40829.510416666664</v>
      </c>
      <c r="B437">
        <v>65.400000000000006</v>
      </c>
      <c r="C437">
        <v>71.400000000000006</v>
      </c>
      <c r="J437" s="5"/>
      <c r="K437" s="5"/>
      <c r="L437" s="5"/>
      <c r="M437" s="5"/>
    </row>
    <row r="438" spans="1:13" x14ac:dyDescent="0.25">
      <c r="A438" s="2">
        <v>40829.513888888891</v>
      </c>
      <c r="B438">
        <v>65.7</v>
      </c>
      <c r="C438">
        <v>70.400000000000006</v>
      </c>
      <c r="J438" s="5"/>
      <c r="K438" s="5"/>
      <c r="L438" s="5"/>
      <c r="M438" s="5"/>
    </row>
    <row r="439" spans="1:13" x14ac:dyDescent="0.25">
      <c r="A439" s="2">
        <v>40829.517361111109</v>
      </c>
      <c r="B439">
        <v>66.099999999999994</v>
      </c>
      <c r="C439">
        <v>71.7</v>
      </c>
      <c r="J439" s="5"/>
      <c r="K439" s="5"/>
      <c r="L439" s="5"/>
      <c r="M439" s="5"/>
    </row>
    <row r="440" spans="1:13" x14ac:dyDescent="0.25">
      <c r="A440" s="2">
        <v>40829.520833333336</v>
      </c>
      <c r="B440">
        <v>65.3</v>
      </c>
      <c r="C440">
        <v>71.099999999999994</v>
      </c>
      <c r="J440" s="5"/>
      <c r="K440" s="5"/>
      <c r="L440" s="5"/>
      <c r="M440" s="5"/>
    </row>
    <row r="441" spans="1:13" x14ac:dyDescent="0.25">
      <c r="A441" s="2">
        <v>40829.524305555555</v>
      </c>
      <c r="B441">
        <v>66.2</v>
      </c>
      <c r="C441">
        <v>71.900000000000006</v>
      </c>
      <c r="J441" s="5"/>
      <c r="K441" s="5"/>
      <c r="L441" s="5"/>
      <c r="M441" s="5"/>
    </row>
    <row r="442" spans="1:13" x14ac:dyDescent="0.25">
      <c r="A442" s="2">
        <v>40829.527777777781</v>
      </c>
      <c r="B442">
        <v>65.099999999999994</v>
      </c>
      <c r="C442">
        <v>71.2</v>
      </c>
      <c r="J442" s="5"/>
      <c r="K442" s="5"/>
      <c r="L442" s="5"/>
      <c r="M442" s="5"/>
    </row>
    <row r="443" spans="1:13" x14ac:dyDescent="0.25">
      <c r="A443" s="2">
        <v>40829.53125</v>
      </c>
      <c r="B443">
        <v>64.7</v>
      </c>
      <c r="C443">
        <v>69.7</v>
      </c>
      <c r="J443" s="5"/>
      <c r="K443" s="5"/>
      <c r="L443" s="5"/>
      <c r="M443" s="5"/>
    </row>
    <row r="444" spans="1:13" x14ac:dyDescent="0.25">
      <c r="A444" s="2">
        <v>40829.534722222219</v>
      </c>
      <c r="B444">
        <v>64.7</v>
      </c>
      <c r="C444">
        <v>71.2</v>
      </c>
      <c r="J444" s="5"/>
      <c r="K444" s="5"/>
      <c r="L444" s="5"/>
      <c r="M444" s="5"/>
    </row>
    <row r="445" spans="1:13" x14ac:dyDescent="0.25">
      <c r="A445" s="2">
        <v>40829.538194444445</v>
      </c>
      <c r="B445">
        <v>65.3</v>
      </c>
      <c r="C445">
        <v>70</v>
      </c>
      <c r="J445" s="5"/>
      <c r="K445" s="5"/>
      <c r="L445" s="5"/>
      <c r="M445" s="5"/>
    </row>
    <row r="446" spans="1:13" x14ac:dyDescent="0.25">
      <c r="A446" s="2">
        <v>40829.541666666664</v>
      </c>
      <c r="B446">
        <v>64.8</v>
      </c>
      <c r="C446">
        <v>71.3</v>
      </c>
      <c r="J446" s="5"/>
      <c r="K446" s="5"/>
      <c r="L446" s="5"/>
      <c r="M446" s="5"/>
    </row>
    <row r="447" spans="1:13" x14ac:dyDescent="0.25">
      <c r="A447" s="2">
        <v>40829.545138888891</v>
      </c>
      <c r="B447">
        <v>64.400000000000006</v>
      </c>
      <c r="C447">
        <v>70.900000000000006</v>
      </c>
      <c r="J447" s="5"/>
      <c r="K447" s="5"/>
      <c r="L447" s="5"/>
      <c r="M447" s="5"/>
    </row>
    <row r="448" spans="1:13" x14ac:dyDescent="0.25">
      <c r="A448" s="2">
        <v>40829.548611111109</v>
      </c>
      <c r="B448">
        <v>64.900000000000006</v>
      </c>
      <c r="C448">
        <v>70.2</v>
      </c>
      <c r="J448" s="5"/>
      <c r="K448" s="5"/>
      <c r="L448" s="5"/>
      <c r="M448" s="5"/>
    </row>
    <row r="449" spans="1:13" x14ac:dyDescent="0.25">
      <c r="A449" s="2">
        <v>40829.552083333336</v>
      </c>
      <c r="B449">
        <v>64.7</v>
      </c>
      <c r="C449">
        <v>71.599999999999994</v>
      </c>
      <c r="J449" s="5"/>
      <c r="K449" s="5"/>
      <c r="L449" s="5"/>
      <c r="M449" s="5"/>
    </row>
    <row r="450" spans="1:13" x14ac:dyDescent="0.25">
      <c r="A450" s="2">
        <v>40829.555555555555</v>
      </c>
      <c r="B450">
        <v>65</v>
      </c>
      <c r="C450">
        <v>71.2</v>
      </c>
      <c r="J450" s="5"/>
      <c r="K450" s="5"/>
      <c r="L450" s="5"/>
      <c r="M450" s="5"/>
    </row>
    <row r="451" spans="1:13" x14ac:dyDescent="0.25">
      <c r="A451" s="2">
        <v>40829.559027777781</v>
      </c>
      <c r="B451">
        <v>63.3</v>
      </c>
      <c r="C451">
        <v>70.3</v>
      </c>
      <c r="J451" s="5"/>
      <c r="K451" s="5"/>
      <c r="L451" s="5"/>
      <c r="M451" s="5"/>
    </row>
    <row r="452" spans="1:13" x14ac:dyDescent="0.25">
      <c r="A452" s="2">
        <v>40829.5625</v>
      </c>
      <c r="B452">
        <v>67</v>
      </c>
      <c r="C452">
        <v>71.400000000000006</v>
      </c>
      <c r="J452" s="5"/>
      <c r="K452" s="5"/>
      <c r="L452" s="5"/>
      <c r="M452" s="5"/>
    </row>
    <row r="453" spans="1:13" x14ac:dyDescent="0.25">
      <c r="A453" s="2">
        <v>40829.565972222219</v>
      </c>
      <c r="B453">
        <v>66.099999999999994</v>
      </c>
      <c r="C453">
        <v>69.099999999999994</v>
      </c>
      <c r="J453" s="5"/>
      <c r="K453" s="5"/>
      <c r="L453" s="5"/>
      <c r="M453" s="5"/>
    </row>
    <row r="454" spans="1:13" x14ac:dyDescent="0.25">
      <c r="A454" s="2">
        <v>40829.569444444445</v>
      </c>
      <c r="B454">
        <v>64.7</v>
      </c>
      <c r="C454">
        <v>69.7</v>
      </c>
      <c r="J454" s="5"/>
      <c r="K454" s="5"/>
      <c r="L454" s="5"/>
      <c r="M454" s="5"/>
    </row>
    <row r="455" spans="1:13" x14ac:dyDescent="0.25">
      <c r="A455" s="2">
        <v>40829.572916666664</v>
      </c>
      <c r="B455">
        <v>64</v>
      </c>
      <c r="C455">
        <v>69.7</v>
      </c>
      <c r="J455" s="5"/>
      <c r="K455" s="5"/>
      <c r="L455" s="5"/>
      <c r="M455" s="5"/>
    </row>
    <row r="456" spans="1:13" x14ac:dyDescent="0.25">
      <c r="A456" s="2">
        <v>40829.576388888891</v>
      </c>
      <c r="B456">
        <v>66.599999999999994</v>
      </c>
      <c r="C456">
        <v>71.400000000000006</v>
      </c>
      <c r="J456" s="5"/>
      <c r="K456" s="5"/>
      <c r="L456" s="5"/>
      <c r="M456" s="5"/>
    </row>
    <row r="457" spans="1:13" x14ac:dyDescent="0.25">
      <c r="A457" s="2">
        <v>40829.579861111109</v>
      </c>
      <c r="B457">
        <v>64.400000000000006</v>
      </c>
      <c r="C457">
        <v>69.3</v>
      </c>
      <c r="J457" s="5"/>
      <c r="K457" s="5"/>
      <c r="L457" s="5"/>
      <c r="M457" s="5"/>
    </row>
    <row r="458" spans="1:13" x14ac:dyDescent="0.25">
      <c r="A458" s="2">
        <v>40829.583333333336</v>
      </c>
      <c r="B458">
        <v>65.099999999999994</v>
      </c>
      <c r="C458">
        <v>70.099999999999994</v>
      </c>
      <c r="J458" s="5"/>
      <c r="K458" s="5"/>
      <c r="L458" s="5"/>
      <c r="M458" s="5"/>
    </row>
    <row r="459" spans="1:13" x14ac:dyDescent="0.25">
      <c r="A459" s="2">
        <v>40829.586805555555</v>
      </c>
      <c r="B459">
        <v>66.599999999999994</v>
      </c>
      <c r="C459">
        <v>71.400000000000006</v>
      </c>
      <c r="J459" s="5"/>
      <c r="K459" s="5"/>
      <c r="L459" s="5"/>
      <c r="M459" s="5"/>
    </row>
    <row r="460" spans="1:13" x14ac:dyDescent="0.25">
      <c r="A460" s="2">
        <v>40829.590277777781</v>
      </c>
      <c r="B460">
        <v>64.7</v>
      </c>
      <c r="C460">
        <v>70</v>
      </c>
      <c r="J460" s="5"/>
      <c r="K460" s="5"/>
      <c r="L460" s="5"/>
      <c r="M460" s="5"/>
    </row>
    <row r="461" spans="1:13" x14ac:dyDescent="0.25">
      <c r="A461" s="2">
        <v>40829.59375</v>
      </c>
      <c r="B461">
        <v>64.599999999999994</v>
      </c>
      <c r="C461">
        <v>69.599999999999994</v>
      </c>
      <c r="J461" s="5"/>
      <c r="K461" s="5"/>
      <c r="L461" s="5"/>
      <c r="M461" s="5"/>
    </row>
    <row r="462" spans="1:13" x14ac:dyDescent="0.25">
      <c r="A462" s="2">
        <v>40829.597222222219</v>
      </c>
      <c r="B462">
        <v>64</v>
      </c>
      <c r="C462">
        <v>69.400000000000006</v>
      </c>
      <c r="J462" s="5"/>
      <c r="K462" s="5"/>
      <c r="L462" s="5"/>
      <c r="M462" s="5"/>
    </row>
    <row r="463" spans="1:13" x14ac:dyDescent="0.25">
      <c r="A463" s="2">
        <v>40829.600694444445</v>
      </c>
      <c r="B463">
        <v>64.8</v>
      </c>
      <c r="C463">
        <v>70.5</v>
      </c>
      <c r="J463" s="5"/>
      <c r="K463" s="5"/>
      <c r="L463" s="5"/>
      <c r="M463" s="5"/>
    </row>
    <row r="464" spans="1:13" x14ac:dyDescent="0.25">
      <c r="A464" s="2">
        <v>40829.604166666664</v>
      </c>
      <c r="B464">
        <v>62.7</v>
      </c>
      <c r="C464">
        <v>69.3</v>
      </c>
      <c r="J464" s="5"/>
      <c r="K464" s="5"/>
      <c r="L464" s="5"/>
      <c r="M464" s="5"/>
    </row>
    <row r="465" spans="1:13" x14ac:dyDescent="0.25">
      <c r="A465" s="2">
        <v>40829.607638888891</v>
      </c>
      <c r="B465">
        <v>63.6</v>
      </c>
      <c r="C465">
        <v>69.5</v>
      </c>
      <c r="J465" s="5"/>
      <c r="K465" s="5"/>
      <c r="L465" s="5"/>
      <c r="M465" s="5"/>
    </row>
    <row r="466" spans="1:13" x14ac:dyDescent="0.25">
      <c r="A466" s="2">
        <v>40829.611111111109</v>
      </c>
      <c r="B466">
        <v>63.2</v>
      </c>
      <c r="C466">
        <v>68.2</v>
      </c>
      <c r="J466" s="5"/>
      <c r="K466" s="5"/>
      <c r="L466" s="5"/>
      <c r="M466" s="5"/>
    </row>
    <row r="467" spans="1:13" x14ac:dyDescent="0.25">
      <c r="A467" s="2">
        <v>40829.614583333336</v>
      </c>
      <c r="B467">
        <v>63.5</v>
      </c>
      <c r="C467">
        <v>70.7</v>
      </c>
      <c r="J467" s="5"/>
      <c r="K467" s="5"/>
      <c r="L467" s="5"/>
      <c r="M467" s="5"/>
    </row>
    <row r="468" spans="1:13" x14ac:dyDescent="0.25">
      <c r="A468" s="2">
        <v>40829.618055555555</v>
      </c>
      <c r="B468">
        <v>66.7</v>
      </c>
      <c r="C468">
        <v>71.2</v>
      </c>
      <c r="J468" s="5"/>
      <c r="K468" s="5"/>
      <c r="L468" s="5"/>
      <c r="M468" s="5"/>
    </row>
    <row r="469" spans="1:13" x14ac:dyDescent="0.25">
      <c r="A469" s="2">
        <v>40829.621527777781</v>
      </c>
      <c r="B469">
        <v>65.099999999999994</v>
      </c>
      <c r="C469">
        <v>71.099999999999994</v>
      </c>
      <c r="J469" s="5"/>
      <c r="K469" s="5"/>
      <c r="L469" s="5"/>
      <c r="M469" s="5"/>
    </row>
    <row r="470" spans="1:13" x14ac:dyDescent="0.25">
      <c r="A470" s="2">
        <v>40829.625</v>
      </c>
      <c r="B470">
        <v>64.7</v>
      </c>
      <c r="C470">
        <v>71</v>
      </c>
      <c r="J470" s="5"/>
      <c r="K470" s="5"/>
      <c r="L470" s="5"/>
      <c r="M470" s="5"/>
    </row>
    <row r="471" spans="1:13" x14ac:dyDescent="0.25">
      <c r="A471" s="2">
        <v>40829.628472222219</v>
      </c>
      <c r="B471">
        <v>64.099999999999994</v>
      </c>
      <c r="C471">
        <v>69.099999999999994</v>
      </c>
      <c r="J471" s="5"/>
      <c r="K471" s="5"/>
      <c r="L471" s="5"/>
      <c r="M471" s="5"/>
    </row>
    <row r="472" spans="1:13" x14ac:dyDescent="0.25">
      <c r="A472" s="2">
        <v>40829.631944444445</v>
      </c>
      <c r="B472">
        <v>63.5</v>
      </c>
      <c r="C472">
        <v>69.2</v>
      </c>
      <c r="J472" s="5"/>
      <c r="K472" s="5"/>
      <c r="L472" s="5"/>
      <c r="M472" s="5"/>
    </row>
    <row r="473" spans="1:13" x14ac:dyDescent="0.25">
      <c r="A473" s="2">
        <v>40829.635416666664</v>
      </c>
      <c r="B473">
        <v>65.099999999999994</v>
      </c>
      <c r="C473">
        <v>70.400000000000006</v>
      </c>
      <c r="J473" s="5"/>
      <c r="K473" s="5"/>
      <c r="L473" s="5"/>
      <c r="M473" s="5"/>
    </row>
    <row r="474" spans="1:13" x14ac:dyDescent="0.25">
      <c r="A474" s="2">
        <v>40829.638888888891</v>
      </c>
      <c r="B474">
        <v>64.3</v>
      </c>
      <c r="C474">
        <v>69.099999999999994</v>
      </c>
      <c r="J474" s="5"/>
      <c r="K474" s="5"/>
      <c r="L474" s="5"/>
      <c r="M474" s="5"/>
    </row>
    <row r="475" spans="1:13" x14ac:dyDescent="0.25">
      <c r="A475" s="2">
        <v>40829.642361111109</v>
      </c>
      <c r="B475">
        <v>64.599999999999994</v>
      </c>
      <c r="C475">
        <v>69.900000000000006</v>
      </c>
      <c r="J475" s="5"/>
      <c r="K475" s="5"/>
      <c r="L475" s="5"/>
      <c r="M475" s="5"/>
    </row>
    <row r="476" spans="1:13" x14ac:dyDescent="0.25">
      <c r="A476" s="2">
        <v>40829.645833333336</v>
      </c>
      <c r="B476">
        <v>64.099999999999994</v>
      </c>
      <c r="C476">
        <v>69.7</v>
      </c>
      <c r="J476" s="5"/>
      <c r="K476" s="5"/>
      <c r="L476" s="5"/>
      <c r="M476" s="5"/>
    </row>
    <row r="477" spans="1:13" x14ac:dyDescent="0.25">
      <c r="A477" s="2">
        <v>40829.649305555555</v>
      </c>
      <c r="B477">
        <v>65.3</v>
      </c>
      <c r="C477">
        <v>69.900000000000006</v>
      </c>
      <c r="J477" s="5"/>
      <c r="K477" s="5"/>
      <c r="L477" s="5"/>
      <c r="M477" s="5"/>
    </row>
    <row r="478" spans="1:13" x14ac:dyDescent="0.25">
      <c r="A478" s="2">
        <v>40829.652777777781</v>
      </c>
      <c r="B478">
        <v>65.400000000000006</v>
      </c>
      <c r="C478">
        <v>70.7</v>
      </c>
      <c r="J478" s="5"/>
      <c r="K478" s="5"/>
      <c r="L478" s="5"/>
      <c r="M478" s="5"/>
    </row>
    <row r="479" spans="1:13" x14ac:dyDescent="0.25">
      <c r="A479" s="2">
        <v>40829.65625</v>
      </c>
      <c r="B479">
        <v>67</v>
      </c>
      <c r="C479">
        <v>70.8</v>
      </c>
      <c r="J479" s="5"/>
      <c r="K479" s="5"/>
      <c r="L479" s="5"/>
      <c r="M479" s="5"/>
    </row>
    <row r="480" spans="1:13" x14ac:dyDescent="0.25">
      <c r="A480" s="2">
        <v>40829.659722222219</v>
      </c>
      <c r="B480">
        <v>62.2</v>
      </c>
      <c r="C480">
        <v>68.099999999999994</v>
      </c>
      <c r="J480" s="5"/>
      <c r="K480" s="5"/>
      <c r="L480" s="5"/>
      <c r="M480" s="5"/>
    </row>
    <row r="481" spans="1:13" x14ac:dyDescent="0.25">
      <c r="A481" s="2">
        <v>40829.663194444445</v>
      </c>
      <c r="B481">
        <v>62.5</v>
      </c>
      <c r="C481">
        <v>66.7</v>
      </c>
      <c r="J481" s="5"/>
      <c r="K481" s="5"/>
      <c r="L481" s="5"/>
      <c r="M481" s="5"/>
    </row>
    <row r="482" spans="1:13" x14ac:dyDescent="0.25">
      <c r="A482" s="2">
        <v>40829.666666666664</v>
      </c>
      <c r="B482">
        <v>64.400000000000006</v>
      </c>
      <c r="C482">
        <v>70.8</v>
      </c>
      <c r="J482" s="5"/>
      <c r="K482" s="5"/>
      <c r="L482" s="5"/>
      <c r="M482" s="5"/>
    </row>
    <row r="483" spans="1:13" x14ac:dyDescent="0.25">
      <c r="A483" s="2">
        <v>40829.670138888891</v>
      </c>
      <c r="B483">
        <v>65.2</v>
      </c>
      <c r="C483">
        <v>69.8</v>
      </c>
      <c r="J483" s="5"/>
      <c r="K483" s="5"/>
      <c r="L483" s="5"/>
      <c r="M483" s="5"/>
    </row>
    <row r="484" spans="1:13" x14ac:dyDescent="0.25">
      <c r="A484" s="2">
        <v>40829.673611111109</v>
      </c>
      <c r="B484">
        <v>64.900000000000006</v>
      </c>
      <c r="C484">
        <v>70.599999999999994</v>
      </c>
      <c r="J484" s="5"/>
      <c r="K484" s="5"/>
      <c r="L484" s="5"/>
      <c r="M484" s="5"/>
    </row>
    <row r="485" spans="1:13" x14ac:dyDescent="0.25">
      <c r="A485" s="2">
        <v>40829.677083333336</v>
      </c>
      <c r="B485">
        <v>64</v>
      </c>
      <c r="C485">
        <v>68.900000000000006</v>
      </c>
      <c r="J485" s="5"/>
      <c r="K485" s="5"/>
      <c r="L485" s="5"/>
      <c r="M485" s="5"/>
    </row>
    <row r="486" spans="1:13" x14ac:dyDescent="0.25">
      <c r="A486" s="2">
        <v>40829.680555555555</v>
      </c>
      <c r="B486">
        <v>66.5</v>
      </c>
      <c r="C486">
        <v>72.2</v>
      </c>
      <c r="J486" s="5"/>
      <c r="K486" s="5"/>
      <c r="L486" s="5"/>
      <c r="M486" s="5"/>
    </row>
    <row r="487" spans="1:13" x14ac:dyDescent="0.25">
      <c r="A487" s="2">
        <v>40829.684027777781</v>
      </c>
      <c r="B487">
        <v>64.400000000000006</v>
      </c>
      <c r="C487">
        <v>69.8</v>
      </c>
      <c r="J487" s="5"/>
      <c r="K487" s="5"/>
      <c r="L487" s="5"/>
      <c r="M487" s="5"/>
    </row>
    <row r="488" spans="1:13" x14ac:dyDescent="0.25">
      <c r="A488" s="2">
        <v>40829.6875</v>
      </c>
      <c r="B488">
        <v>65.3</v>
      </c>
      <c r="C488">
        <v>70.599999999999994</v>
      </c>
      <c r="J488" s="5"/>
      <c r="K488" s="5"/>
      <c r="L488" s="5"/>
      <c r="M488" s="5"/>
    </row>
    <row r="489" spans="1:13" x14ac:dyDescent="0.25">
      <c r="A489" s="2">
        <v>40829.690972222219</v>
      </c>
      <c r="B489">
        <v>66.5</v>
      </c>
      <c r="C489">
        <v>72.5</v>
      </c>
      <c r="J489" s="5"/>
      <c r="K489" s="5"/>
      <c r="L489" s="5"/>
      <c r="M489" s="5"/>
    </row>
    <row r="490" spans="1:13" x14ac:dyDescent="0.25">
      <c r="A490" s="2">
        <v>40829.694444444445</v>
      </c>
      <c r="B490">
        <v>64.599999999999994</v>
      </c>
      <c r="C490">
        <v>69.099999999999994</v>
      </c>
      <c r="J490" s="5"/>
      <c r="K490" s="5"/>
      <c r="L490" s="5"/>
      <c r="M490" s="5"/>
    </row>
    <row r="491" spans="1:13" x14ac:dyDescent="0.25">
      <c r="A491" s="2">
        <v>40829.697916666664</v>
      </c>
      <c r="B491">
        <v>65.5</v>
      </c>
      <c r="C491">
        <v>71.599999999999994</v>
      </c>
      <c r="J491" s="5"/>
      <c r="K491" s="5"/>
      <c r="L491" s="5"/>
      <c r="M491" s="5"/>
    </row>
    <row r="492" spans="1:13" x14ac:dyDescent="0.25">
      <c r="A492" s="2">
        <v>40829.701388888891</v>
      </c>
      <c r="B492">
        <v>64</v>
      </c>
      <c r="C492">
        <v>69.099999999999994</v>
      </c>
      <c r="J492" s="5"/>
      <c r="K492" s="5"/>
      <c r="L492" s="5"/>
      <c r="M492" s="5"/>
    </row>
    <row r="493" spans="1:13" x14ac:dyDescent="0.25">
      <c r="A493" s="2">
        <v>40829.704861111109</v>
      </c>
      <c r="B493">
        <v>66.099999999999994</v>
      </c>
      <c r="C493">
        <v>70.8</v>
      </c>
      <c r="J493" s="5"/>
      <c r="K493" s="5"/>
      <c r="L493" s="5"/>
      <c r="M493" s="5"/>
    </row>
    <row r="494" spans="1:13" x14ac:dyDescent="0.25">
      <c r="A494" s="2">
        <v>40829.708333333336</v>
      </c>
      <c r="B494">
        <v>66.5</v>
      </c>
      <c r="C494">
        <v>71.900000000000006</v>
      </c>
      <c r="J494" s="5"/>
      <c r="K494" s="5"/>
      <c r="L494" s="5"/>
      <c r="M494" s="5"/>
    </row>
    <row r="495" spans="1:13" x14ac:dyDescent="0.25">
      <c r="A495" s="2">
        <v>40829.711805555555</v>
      </c>
      <c r="B495">
        <v>65.599999999999994</v>
      </c>
      <c r="C495">
        <v>70.900000000000006</v>
      </c>
      <c r="J495" s="5"/>
      <c r="K495" s="5"/>
      <c r="L495" s="5"/>
      <c r="M495" s="5"/>
    </row>
    <row r="496" spans="1:13" x14ac:dyDescent="0.25">
      <c r="A496" s="2">
        <v>40829.715277777781</v>
      </c>
      <c r="B496">
        <v>65.3</v>
      </c>
      <c r="C496">
        <v>70.5</v>
      </c>
      <c r="J496" s="5"/>
      <c r="K496" s="5"/>
      <c r="L496" s="5"/>
      <c r="M496" s="5"/>
    </row>
    <row r="497" spans="1:13" x14ac:dyDescent="0.25">
      <c r="A497" s="2">
        <v>40829.71875</v>
      </c>
      <c r="B497">
        <v>67.099999999999994</v>
      </c>
      <c r="C497">
        <v>72.3</v>
      </c>
      <c r="J497" s="5"/>
      <c r="K497" s="5"/>
      <c r="L497" s="5"/>
      <c r="M497" s="5"/>
    </row>
    <row r="498" spans="1:13" x14ac:dyDescent="0.25">
      <c r="A498" s="2">
        <v>40829.722222222219</v>
      </c>
      <c r="B498">
        <v>65.599999999999994</v>
      </c>
      <c r="C498">
        <v>70.599999999999994</v>
      </c>
      <c r="J498" s="5"/>
      <c r="K498" s="5"/>
      <c r="L498" s="5"/>
      <c r="M498" s="5"/>
    </row>
    <row r="499" spans="1:13" x14ac:dyDescent="0.25">
      <c r="A499" s="2">
        <v>40829.725694444445</v>
      </c>
      <c r="B499">
        <v>64.8</v>
      </c>
      <c r="C499">
        <v>71</v>
      </c>
      <c r="J499" s="5"/>
      <c r="K499" s="5"/>
      <c r="L499" s="5"/>
      <c r="M499" s="5"/>
    </row>
    <row r="500" spans="1:13" x14ac:dyDescent="0.25">
      <c r="A500" s="2">
        <v>40829.729166666664</v>
      </c>
      <c r="B500">
        <v>67.099999999999994</v>
      </c>
      <c r="C500">
        <v>72.099999999999994</v>
      </c>
      <c r="J500" s="5"/>
      <c r="K500" s="5"/>
      <c r="L500" s="5"/>
      <c r="M500" s="5"/>
    </row>
    <row r="501" spans="1:13" x14ac:dyDescent="0.25">
      <c r="A501" s="2">
        <v>40829.732638888891</v>
      </c>
      <c r="B501">
        <v>65.900000000000006</v>
      </c>
      <c r="C501">
        <v>71.3</v>
      </c>
      <c r="J501" s="5"/>
      <c r="K501" s="5"/>
      <c r="L501" s="5"/>
      <c r="M501" s="5"/>
    </row>
    <row r="502" spans="1:13" x14ac:dyDescent="0.25">
      <c r="A502" s="2">
        <v>40829.736111111109</v>
      </c>
      <c r="B502">
        <v>65.400000000000006</v>
      </c>
      <c r="C502">
        <v>71.400000000000006</v>
      </c>
      <c r="J502" s="5"/>
      <c r="K502" s="5"/>
      <c r="L502" s="5"/>
      <c r="M502" s="5"/>
    </row>
    <row r="503" spans="1:13" x14ac:dyDescent="0.25">
      <c r="A503" s="2">
        <v>40829.739583333336</v>
      </c>
      <c r="B503">
        <v>63.2</v>
      </c>
      <c r="C503">
        <v>68.8</v>
      </c>
      <c r="J503" s="5"/>
      <c r="K503" s="5"/>
      <c r="L503" s="5"/>
      <c r="M503" s="5"/>
    </row>
    <row r="504" spans="1:13" x14ac:dyDescent="0.25">
      <c r="A504" s="2">
        <v>40829.743055555555</v>
      </c>
      <c r="B504">
        <v>64.8</v>
      </c>
      <c r="C504">
        <v>69.900000000000006</v>
      </c>
      <c r="J504" s="5"/>
      <c r="K504" s="5"/>
      <c r="L504" s="5"/>
      <c r="M504" s="5"/>
    </row>
    <row r="505" spans="1:13" x14ac:dyDescent="0.25">
      <c r="A505" s="2">
        <v>40829.746527777781</v>
      </c>
      <c r="B505">
        <v>64.7</v>
      </c>
      <c r="C505">
        <v>70.599999999999994</v>
      </c>
      <c r="J505" s="5"/>
      <c r="K505" s="5"/>
      <c r="L505" s="5"/>
      <c r="M505" s="5"/>
    </row>
    <row r="506" spans="1:13" x14ac:dyDescent="0.25">
      <c r="A506" s="2">
        <v>40829.75</v>
      </c>
      <c r="B506">
        <v>67</v>
      </c>
      <c r="C506">
        <v>72.2</v>
      </c>
      <c r="J506" s="5"/>
      <c r="K506" s="5"/>
      <c r="L506" s="5"/>
      <c r="M506" s="5"/>
    </row>
    <row r="507" spans="1:13" x14ac:dyDescent="0.25">
      <c r="A507" s="2">
        <v>40829.753472222219</v>
      </c>
      <c r="B507">
        <v>65.599999999999994</v>
      </c>
      <c r="C507">
        <v>70.3</v>
      </c>
      <c r="J507" s="5"/>
      <c r="K507" s="5"/>
      <c r="L507" s="5"/>
      <c r="M507" s="5"/>
    </row>
    <row r="508" spans="1:13" x14ac:dyDescent="0.25">
      <c r="A508" s="2">
        <v>40829.756944444445</v>
      </c>
      <c r="B508">
        <v>65.7</v>
      </c>
      <c r="C508">
        <v>71.099999999999994</v>
      </c>
      <c r="J508" s="5"/>
      <c r="K508" s="5"/>
      <c r="L508" s="5"/>
      <c r="M508" s="5"/>
    </row>
    <row r="509" spans="1:13" x14ac:dyDescent="0.25">
      <c r="A509" s="2">
        <v>40829.760416666664</v>
      </c>
      <c r="B509">
        <v>64.8</v>
      </c>
      <c r="C509">
        <v>71</v>
      </c>
      <c r="J509" s="5"/>
      <c r="K509" s="5"/>
      <c r="L509" s="5"/>
      <c r="M509" s="5"/>
    </row>
    <row r="510" spans="1:13" x14ac:dyDescent="0.25">
      <c r="A510" s="2">
        <v>40829.763888888891</v>
      </c>
      <c r="B510">
        <v>66.599999999999994</v>
      </c>
      <c r="C510">
        <v>71.900000000000006</v>
      </c>
      <c r="J510" s="5"/>
      <c r="K510" s="5"/>
      <c r="L510" s="5"/>
      <c r="M510" s="5"/>
    </row>
    <row r="511" spans="1:13" x14ac:dyDescent="0.25">
      <c r="A511" s="2">
        <v>40829.767361111109</v>
      </c>
      <c r="B511">
        <v>63.8</v>
      </c>
      <c r="C511">
        <v>69.099999999999994</v>
      </c>
      <c r="J511" s="5"/>
      <c r="K511" s="5"/>
      <c r="L511" s="5"/>
      <c r="M511" s="5"/>
    </row>
    <row r="512" spans="1:13" x14ac:dyDescent="0.25">
      <c r="A512" s="2">
        <v>40829.770833333336</v>
      </c>
      <c r="B512">
        <v>67</v>
      </c>
      <c r="C512">
        <v>70.900000000000006</v>
      </c>
      <c r="J512" s="5"/>
      <c r="K512" s="5"/>
      <c r="L512" s="5"/>
      <c r="M512" s="5"/>
    </row>
    <row r="513" spans="1:13" x14ac:dyDescent="0.25">
      <c r="A513" s="2">
        <v>40829.774305555555</v>
      </c>
      <c r="B513">
        <v>65.2</v>
      </c>
      <c r="C513">
        <v>71.599999999999994</v>
      </c>
      <c r="J513" s="5"/>
      <c r="K513" s="5"/>
      <c r="L513" s="5"/>
      <c r="M513" s="5"/>
    </row>
    <row r="514" spans="1:13" x14ac:dyDescent="0.25">
      <c r="A514" s="2">
        <v>40829.777777777781</v>
      </c>
      <c r="B514">
        <v>64.900000000000006</v>
      </c>
      <c r="C514">
        <v>69.8</v>
      </c>
      <c r="J514" s="5"/>
      <c r="K514" s="5"/>
      <c r="L514" s="5"/>
      <c r="M514" s="5"/>
    </row>
    <row r="515" spans="1:13" x14ac:dyDescent="0.25">
      <c r="A515" s="2">
        <v>40829.78125</v>
      </c>
      <c r="B515">
        <v>66.099999999999994</v>
      </c>
      <c r="C515">
        <v>70.400000000000006</v>
      </c>
      <c r="J515" s="5"/>
      <c r="K515" s="5"/>
      <c r="L515" s="5"/>
      <c r="M515" s="5"/>
    </row>
    <row r="516" spans="1:13" x14ac:dyDescent="0.25">
      <c r="A516" s="2">
        <v>40829.784722222219</v>
      </c>
      <c r="B516">
        <v>68.5</v>
      </c>
      <c r="C516">
        <v>73.099999999999994</v>
      </c>
      <c r="J516" s="5"/>
      <c r="K516" s="5"/>
      <c r="L516" s="5"/>
      <c r="M516" s="5"/>
    </row>
    <row r="517" spans="1:13" x14ac:dyDescent="0.25">
      <c r="A517" s="2">
        <v>40829.788194444445</v>
      </c>
      <c r="B517">
        <v>67</v>
      </c>
      <c r="C517">
        <v>71.8</v>
      </c>
      <c r="J517" s="5"/>
      <c r="K517" s="5"/>
      <c r="L517" s="5"/>
      <c r="M517" s="5"/>
    </row>
    <row r="518" spans="1:13" x14ac:dyDescent="0.25">
      <c r="A518" s="2">
        <v>40829.791666666664</v>
      </c>
      <c r="B518">
        <v>67.5</v>
      </c>
      <c r="C518">
        <v>73</v>
      </c>
      <c r="J518" s="5"/>
      <c r="K518" s="5"/>
      <c r="L518" s="5"/>
      <c r="M518" s="5"/>
    </row>
    <row r="519" spans="1:13" x14ac:dyDescent="0.25">
      <c r="A519" s="2">
        <v>40829.795138888891</v>
      </c>
      <c r="B519">
        <v>66.599999999999994</v>
      </c>
      <c r="C519">
        <v>72.900000000000006</v>
      </c>
      <c r="J519" s="5"/>
      <c r="K519" s="5"/>
      <c r="L519" s="5"/>
      <c r="M519" s="5"/>
    </row>
    <row r="520" spans="1:13" x14ac:dyDescent="0.25">
      <c r="A520" s="2">
        <v>40829.798611111109</v>
      </c>
      <c r="B520">
        <v>64.900000000000006</v>
      </c>
      <c r="C520">
        <v>69.900000000000006</v>
      </c>
      <c r="J520" s="5"/>
      <c r="K520" s="5"/>
      <c r="L520" s="5"/>
      <c r="M520" s="5"/>
    </row>
    <row r="521" spans="1:13" x14ac:dyDescent="0.25">
      <c r="A521" s="2">
        <v>40829.802083333336</v>
      </c>
      <c r="B521">
        <v>64.900000000000006</v>
      </c>
      <c r="C521">
        <v>70</v>
      </c>
      <c r="J521" s="5"/>
      <c r="K521" s="5"/>
      <c r="L521" s="5"/>
      <c r="M521" s="5"/>
    </row>
    <row r="522" spans="1:13" x14ac:dyDescent="0.25">
      <c r="A522" s="2">
        <v>40829.805555555555</v>
      </c>
      <c r="B522">
        <v>65.099999999999994</v>
      </c>
      <c r="C522">
        <v>71.2</v>
      </c>
      <c r="J522" s="5"/>
      <c r="K522" s="5"/>
      <c r="L522" s="5"/>
      <c r="M522" s="5"/>
    </row>
    <row r="523" spans="1:13" x14ac:dyDescent="0.25">
      <c r="A523" s="2">
        <v>40829.809027777781</v>
      </c>
      <c r="B523">
        <v>67.400000000000006</v>
      </c>
      <c r="C523">
        <v>71.7</v>
      </c>
      <c r="J523" s="5"/>
      <c r="K523" s="5"/>
      <c r="L523" s="5"/>
      <c r="M523" s="5"/>
    </row>
    <row r="524" spans="1:13" x14ac:dyDescent="0.25">
      <c r="A524" s="2">
        <v>40829.8125</v>
      </c>
      <c r="B524">
        <v>67.8</v>
      </c>
      <c r="C524">
        <v>72.3</v>
      </c>
      <c r="J524" s="5"/>
      <c r="K524" s="5"/>
      <c r="L524" s="5"/>
      <c r="M524" s="5"/>
    </row>
    <row r="525" spans="1:13" x14ac:dyDescent="0.25">
      <c r="A525" s="2">
        <v>40829.815972222219</v>
      </c>
      <c r="B525">
        <v>67.599999999999994</v>
      </c>
      <c r="C525">
        <v>71.8</v>
      </c>
      <c r="J525" s="5"/>
      <c r="K525" s="5"/>
      <c r="L525" s="5"/>
      <c r="M525" s="5"/>
    </row>
    <row r="526" spans="1:13" x14ac:dyDescent="0.25">
      <c r="A526" s="2">
        <v>40829.819444444445</v>
      </c>
      <c r="B526">
        <v>66.400000000000006</v>
      </c>
      <c r="C526">
        <v>71.900000000000006</v>
      </c>
      <c r="J526" s="5"/>
      <c r="K526" s="5"/>
      <c r="L526" s="5"/>
      <c r="M526" s="5"/>
    </row>
    <row r="527" spans="1:13" x14ac:dyDescent="0.25">
      <c r="A527" s="2">
        <v>40829.822916666664</v>
      </c>
      <c r="B527">
        <v>66.099999999999994</v>
      </c>
      <c r="C527">
        <v>69.599999999999994</v>
      </c>
      <c r="J527" s="5"/>
      <c r="K527" s="5"/>
      <c r="L527" s="5"/>
      <c r="M527" s="5"/>
    </row>
    <row r="528" spans="1:13" x14ac:dyDescent="0.25">
      <c r="A528" s="2">
        <v>40829.826388888891</v>
      </c>
      <c r="B528">
        <v>66</v>
      </c>
      <c r="C528">
        <v>70.3</v>
      </c>
      <c r="J528" s="5"/>
      <c r="K528" s="5"/>
      <c r="L528" s="5"/>
      <c r="M528" s="5"/>
    </row>
    <row r="529" spans="1:13" x14ac:dyDescent="0.25">
      <c r="A529" s="2">
        <v>40829.829861111109</v>
      </c>
      <c r="B529">
        <v>66.400000000000006</v>
      </c>
      <c r="C529">
        <v>72.3</v>
      </c>
      <c r="J529" s="5"/>
      <c r="K529" s="5"/>
      <c r="L529" s="5"/>
      <c r="M529" s="5"/>
    </row>
    <row r="530" spans="1:13" x14ac:dyDescent="0.25">
      <c r="A530" s="2">
        <v>40829.833333333336</v>
      </c>
      <c r="B530">
        <v>66.7</v>
      </c>
      <c r="C530">
        <v>69.8</v>
      </c>
      <c r="J530" s="5"/>
      <c r="K530" s="5"/>
      <c r="L530" s="5"/>
      <c r="M530" s="5"/>
    </row>
    <row r="531" spans="1:13" x14ac:dyDescent="0.25">
      <c r="A531" s="2">
        <v>40829.836805555555</v>
      </c>
      <c r="B531">
        <v>67</v>
      </c>
      <c r="C531">
        <v>71.3</v>
      </c>
      <c r="J531" s="5"/>
      <c r="K531" s="5"/>
      <c r="L531" s="5"/>
      <c r="M531" s="5"/>
    </row>
    <row r="532" spans="1:13" x14ac:dyDescent="0.25">
      <c r="A532" s="2">
        <v>40829.840277777781</v>
      </c>
      <c r="B532">
        <v>66.599999999999994</v>
      </c>
      <c r="C532">
        <v>72.3</v>
      </c>
      <c r="J532" s="5"/>
      <c r="K532" s="5"/>
      <c r="L532" s="5"/>
      <c r="M532" s="5"/>
    </row>
    <row r="533" spans="1:13" x14ac:dyDescent="0.25">
      <c r="A533" s="2">
        <v>40829.84375</v>
      </c>
      <c r="B533">
        <v>66.7</v>
      </c>
      <c r="C533">
        <v>72.099999999999994</v>
      </c>
      <c r="J533" s="5"/>
      <c r="K533" s="5"/>
      <c r="L533" s="5"/>
      <c r="M533" s="5"/>
    </row>
    <row r="534" spans="1:13" x14ac:dyDescent="0.25">
      <c r="A534" s="2">
        <v>40829.847222222219</v>
      </c>
      <c r="B534">
        <v>66.599999999999994</v>
      </c>
      <c r="C534">
        <v>71.7</v>
      </c>
      <c r="J534" s="5"/>
      <c r="K534" s="5"/>
      <c r="L534" s="5"/>
      <c r="M534" s="5"/>
    </row>
    <row r="535" spans="1:13" x14ac:dyDescent="0.25">
      <c r="A535" s="2">
        <v>40829.850694444445</v>
      </c>
      <c r="B535">
        <v>67.5</v>
      </c>
      <c r="C535">
        <v>72.2</v>
      </c>
      <c r="J535" s="5"/>
      <c r="K535" s="5"/>
      <c r="L535" s="5"/>
      <c r="M535" s="5"/>
    </row>
    <row r="536" spans="1:13" x14ac:dyDescent="0.25">
      <c r="A536" s="2">
        <v>40829.854166666664</v>
      </c>
      <c r="B536">
        <v>67.7</v>
      </c>
      <c r="C536">
        <v>70.2</v>
      </c>
      <c r="J536" s="5"/>
      <c r="K536" s="5"/>
      <c r="L536" s="5"/>
      <c r="M536" s="5"/>
    </row>
    <row r="537" spans="1:13" x14ac:dyDescent="0.25">
      <c r="A537" s="2">
        <v>40829.857638888891</v>
      </c>
      <c r="B537">
        <v>66.099999999999994</v>
      </c>
      <c r="C537">
        <v>72.400000000000006</v>
      </c>
      <c r="J537" s="5"/>
      <c r="K537" s="5"/>
      <c r="L537" s="5"/>
      <c r="M537" s="5"/>
    </row>
    <row r="538" spans="1:13" x14ac:dyDescent="0.25">
      <c r="A538" s="2">
        <v>40829.861111111109</v>
      </c>
      <c r="B538">
        <v>67.900000000000006</v>
      </c>
      <c r="C538">
        <v>72.2</v>
      </c>
      <c r="J538" s="5"/>
      <c r="K538" s="5"/>
      <c r="L538" s="5"/>
      <c r="M538" s="5"/>
    </row>
    <row r="539" spans="1:13" x14ac:dyDescent="0.25">
      <c r="A539" s="2">
        <v>40829.864583333336</v>
      </c>
      <c r="B539">
        <v>66.900000000000006</v>
      </c>
      <c r="C539">
        <v>70.400000000000006</v>
      </c>
      <c r="J539" s="5"/>
      <c r="K539" s="5"/>
      <c r="L539" s="5"/>
      <c r="M539" s="5"/>
    </row>
    <row r="540" spans="1:13" x14ac:dyDescent="0.25">
      <c r="A540" s="2">
        <v>40829.868055555555</v>
      </c>
      <c r="B540">
        <v>67.7</v>
      </c>
      <c r="C540">
        <v>70.599999999999994</v>
      </c>
      <c r="J540" s="5"/>
      <c r="K540" s="5"/>
      <c r="L540" s="5"/>
      <c r="M540" s="5"/>
    </row>
    <row r="541" spans="1:13" x14ac:dyDescent="0.25">
      <c r="A541" s="2">
        <v>40829.871527777781</v>
      </c>
      <c r="B541">
        <v>65.3</v>
      </c>
      <c r="C541">
        <v>71.5</v>
      </c>
      <c r="J541" s="5"/>
      <c r="K541" s="5"/>
      <c r="L541" s="5"/>
      <c r="M541" s="5"/>
    </row>
    <row r="542" spans="1:13" x14ac:dyDescent="0.25">
      <c r="A542" s="2">
        <v>40829.875</v>
      </c>
      <c r="B542">
        <v>66.5</v>
      </c>
      <c r="C542">
        <v>72.099999999999994</v>
      </c>
      <c r="J542" s="5"/>
      <c r="K542" s="5"/>
      <c r="L542" s="5"/>
      <c r="M542" s="5"/>
    </row>
    <row r="543" spans="1:13" x14ac:dyDescent="0.25">
      <c r="A543" s="2">
        <v>40829.878472222219</v>
      </c>
      <c r="B543">
        <v>66.599999999999994</v>
      </c>
      <c r="C543">
        <v>70.5</v>
      </c>
      <c r="J543" s="5"/>
      <c r="K543" s="5"/>
      <c r="L543" s="5"/>
      <c r="M543" s="5"/>
    </row>
    <row r="544" spans="1:13" x14ac:dyDescent="0.25">
      <c r="A544" s="2">
        <v>40829.881944444445</v>
      </c>
      <c r="B544">
        <v>64.8</v>
      </c>
      <c r="C544">
        <v>70.2</v>
      </c>
      <c r="J544" s="5"/>
      <c r="K544" s="5"/>
      <c r="L544" s="5"/>
      <c r="M544" s="5"/>
    </row>
    <row r="545" spans="1:13" x14ac:dyDescent="0.25">
      <c r="A545" s="2">
        <v>40829.885416666664</v>
      </c>
      <c r="B545">
        <v>66.2</v>
      </c>
      <c r="C545">
        <v>71.599999999999994</v>
      </c>
      <c r="J545" s="5"/>
      <c r="K545" s="5"/>
      <c r="L545" s="5"/>
      <c r="M545" s="5"/>
    </row>
    <row r="546" spans="1:13" x14ac:dyDescent="0.25">
      <c r="A546" s="2">
        <v>40829.888888888891</v>
      </c>
      <c r="B546">
        <v>67.400000000000006</v>
      </c>
      <c r="C546">
        <v>70.5</v>
      </c>
      <c r="J546" s="5"/>
      <c r="K546" s="5"/>
      <c r="L546" s="5"/>
      <c r="M546" s="5"/>
    </row>
    <row r="547" spans="1:13" x14ac:dyDescent="0.25">
      <c r="A547" s="2">
        <v>40829.892361111109</v>
      </c>
      <c r="B547">
        <v>67.5</v>
      </c>
      <c r="C547">
        <v>71.8</v>
      </c>
      <c r="J547" s="5"/>
      <c r="K547" s="5"/>
      <c r="L547" s="5"/>
      <c r="M547" s="5"/>
    </row>
    <row r="548" spans="1:13" x14ac:dyDescent="0.25">
      <c r="A548" s="2">
        <v>40829.895833333336</v>
      </c>
      <c r="B548">
        <v>61.1</v>
      </c>
      <c r="C548">
        <v>66.099999999999994</v>
      </c>
      <c r="J548" s="5"/>
      <c r="K548" s="5"/>
      <c r="L548" s="5"/>
      <c r="M548" s="5"/>
    </row>
    <row r="549" spans="1:13" x14ac:dyDescent="0.25">
      <c r="A549" s="2">
        <v>40829.899305555555</v>
      </c>
      <c r="B549">
        <v>64.900000000000006</v>
      </c>
      <c r="C549">
        <v>69</v>
      </c>
      <c r="J549" s="5"/>
      <c r="K549" s="5"/>
      <c r="L549" s="5"/>
      <c r="M549" s="5"/>
    </row>
    <row r="550" spans="1:13" x14ac:dyDescent="0.25">
      <c r="A550" s="2">
        <v>40829.902777777781</v>
      </c>
      <c r="B550">
        <v>66.2</v>
      </c>
      <c r="C550">
        <v>70.3</v>
      </c>
      <c r="J550" s="5"/>
      <c r="K550" s="5"/>
      <c r="L550" s="5"/>
      <c r="M550" s="5"/>
    </row>
    <row r="551" spans="1:13" x14ac:dyDescent="0.25">
      <c r="A551" s="2">
        <v>40829.90625</v>
      </c>
      <c r="B551">
        <v>65.5</v>
      </c>
      <c r="C551">
        <v>68.8</v>
      </c>
      <c r="J551" s="5"/>
      <c r="K551" s="5"/>
      <c r="L551" s="5"/>
      <c r="M551" s="5"/>
    </row>
    <row r="552" spans="1:13" x14ac:dyDescent="0.25">
      <c r="A552" s="2">
        <v>40829.909722222219</v>
      </c>
      <c r="B552">
        <v>66.8</v>
      </c>
      <c r="C552">
        <v>69.400000000000006</v>
      </c>
      <c r="J552" s="5"/>
      <c r="K552" s="5"/>
      <c r="L552" s="5"/>
      <c r="M552" s="5"/>
    </row>
    <row r="553" spans="1:13" x14ac:dyDescent="0.25">
      <c r="A553" s="2">
        <v>40829.913194444445</v>
      </c>
      <c r="B553">
        <v>66.599999999999994</v>
      </c>
      <c r="C553">
        <v>70.2</v>
      </c>
      <c r="J553" s="5"/>
      <c r="K553" s="5"/>
      <c r="L553" s="5"/>
      <c r="M553" s="5"/>
    </row>
    <row r="554" spans="1:13" x14ac:dyDescent="0.25">
      <c r="A554" s="2">
        <v>40829.916666666664</v>
      </c>
      <c r="B554">
        <v>67.8</v>
      </c>
      <c r="C554">
        <v>72.900000000000006</v>
      </c>
      <c r="J554" s="5"/>
      <c r="K554" s="5"/>
      <c r="L554" s="5"/>
      <c r="M554" s="5"/>
    </row>
    <row r="555" spans="1:13" x14ac:dyDescent="0.25">
      <c r="A555" s="2">
        <v>40829.920138888891</v>
      </c>
      <c r="B555">
        <v>68.099999999999994</v>
      </c>
      <c r="C555">
        <v>71.400000000000006</v>
      </c>
      <c r="J555" s="5"/>
      <c r="K555" s="5"/>
      <c r="L555" s="5"/>
      <c r="M555" s="5"/>
    </row>
    <row r="556" spans="1:13" x14ac:dyDescent="0.25">
      <c r="A556" s="2">
        <v>40829.923611111109</v>
      </c>
      <c r="B556">
        <v>67.7</v>
      </c>
      <c r="C556">
        <v>72.599999999999994</v>
      </c>
      <c r="J556" s="5"/>
      <c r="K556" s="5"/>
      <c r="L556" s="5"/>
      <c r="M556" s="5"/>
    </row>
    <row r="557" spans="1:13" x14ac:dyDescent="0.25">
      <c r="A557" s="2">
        <v>40829.927083333336</v>
      </c>
      <c r="B557">
        <v>65.5</v>
      </c>
      <c r="C557">
        <v>70.2</v>
      </c>
      <c r="J557" s="5"/>
      <c r="K557" s="5"/>
      <c r="L557" s="5"/>
      <c r="M557" s="5"/>
    </row>
    <row r="558" spans="1:13" x14ac:dyDescent="0.25">
      <c r="A558" s="2">
        <v>40829.930555555555</v>
      </c>
      <c r="B558">
        <v>67.8</v>
      </c>
      <c r="C558">
        <v>71.3</v>
      </c>
      <c r="J558" s="5"/>
      <c r="K558" s="5"/>
      <c r="L558" s="5"/>
      <c r="M558" s="5"/>
    </row>
    <row r="559" spans="1:13" x14ac:dyDescent="0.25">
      <c r="A559" s="2">
        <v>40829.934027777781</v>
      </c>
      <c r="B559">
        <v>67.7</v>
      </c>
      <c r="C559">
        <v>73.3</v>
      </c>
      <c r="J559" s="5"/>
      <c r="K559" s="5"/>
      <c r="L559" s="5"/>
      <c r="M559" s="5"/>
    </row>
    <row r="560" spans="1:13" x14ac:dyDescent="0.25">
      <c r="A560" s="2">
        <v>40829.9375</v>
      </c>
      <c r="B560">
        <v>67.599999999999994</v>
      </c>
      <c r="C560">
        <v>72.599999999999994</v>
      </c>
      <c r="J560" s="5"/>
      <c r="K560" s="5"/>
      <c r="L560" s="5"/>
      <c r="M560" s="5"/>
    </row>
    <row r="561" spans="1:13" x14ac:dyDescent="0.25">
      <c r="A561" s="2">
        <v>40829.940972222219</v>
      </c>
      <c r="B561">
        <v>67.7</v>
      </c>
      <c r="C561">
        <v>73.400000000000006</v>
      </c>
      <c r="J561" s="5"/>
      <c r="K561" s="5"/>
      <c r="L561" s="5"/>
      <c r="M561" s="5"/>
    </row>
    <row r="562" spans="1:13" x14ac:dyDescent="0.25">
      <c r="A562" s="2">
        <v>40829.944444444445</v>
      </c>
      <c r="B562">
        <v>69.5</v>
      </c>
      <c r="C562">
        <v>74</v>
      </c>
      <c r="J562" s="5"/>
      <c r="K562" s="5"/>
      <c r="L562" s="5"/>
      <c r="M562" s="5"/>
    </row>
    <row r="563" spans="1:13" x14ac:dyDescent="0.25">
      <c r="A563" s="2">
        <v>40829.947916666664</v>
      </c>
      <c r="B563">
        <v>68.3</v>
      </c>
      <c r="C563">
        <v>71.7</v>
      </c>
      <c r="J563" s="5"/>
      <c r="K563" s="5"/>
      <c r="L563" s="5"/>
      <c r="M563" s="5"/>
    </row>
    <row r="564" spans="1:13" x14ac:dyDescent="0.25">
      <c r="A564" s="2">
        <v>40829.951388888891</v>
      </c>
      <c r="B564">
        <v>67.900000000000006</v>
      </c>
      <c r="C564">
        <v>71.099999999999994</v>
      </c>
      <c r="J564" s="5"/>
      <c r="K564" s="5"/>
      <c r="L564" s="5"/>
      <c r="M564" s="5"/>
    </row>
    <row r="565" spans="1:13" x14ac:dyDescent="0.25">
      <c r="A565" s="2">
        <v>40829.954861111109</v>
      </c>
      <c r="B565">
        <v>66.7</v>
      </c>
      <c r="C565">
        <v>72.900000000000006</v>
      </c>
      <c r="J565" s="5"/>
      <c r="K565" s="5"/>
      <c r="L565" s="5"/>
      <c r="M565" s="5"/>
    </row>
    <row r="566" spans="1:13" x14ac:dyDescent="0.25">
      <c r="A566" s="2">
        <v>40829.958333333336</v>
      </c>
      <c r="B566">
        <v>67.8</v>
      </c>
      <c r="C566">
        <v>73.2</v>
      </c>
      <c r="J566" s="5"/>
      <c r="K566" s="5"/>
      <c r="L566" s="5"/>
      <c r="M566" s="5"/>
    </row>
    <row r="567" spans="1:13" x14ac:dyDescent="0.25">
      <c r="A567" s="2">
        <v>40829.961805555555</v>
      </c>
      <c r="B567">
        <v>67.900000000000006</v>
      </c>
      <c r="C567">
        <v>75.099999999999994</v>
      </c>
      <c r="J567" s="5"/>
      <c r="K567" s="5"/>
      <c r="L567" s="5"/>
      <c r="M567" s="5"/>
    </row>
    <row r="568" spans="1:13" x14ac:dyDescent="0.25">
      <c r="A568" s="2">
        <v>40829.965277777781</v>
      </c>
      <c r="B568">
        <v>65.7</v>
      </c>
      <c r="C568">
        <v>73.2</v>
      </c>
      <c r="J568" s="5"/>
      <c r="K568" s="5"/>
      <c r="L568" s="5"/>
      <c r="M568" s="5"/>
    </row>
    <row r="569" spans="1:13" x14ac:dyDescent="0.25">
      <c r="A569" s="2">
        <v>40829.96875</v>
      </c>
      <c r="B569">
        <v>67.3</v>
      </c>
      <c r="C569">
        <v>72.099999999999994</v>
      </c>
      <c r="J569" s="5"/>
      <c r="K569" s="5"/>
      <c r="L569" s="5"/>
      <c r="M569" s="5"/>
    </row>
    <row r="570" spans="1:13" x14ac:dyDescent="0.25">
      <c r="A570" s="2">
        <v>40829.972222222219</v>
      </c>
      <c r="B570">
        <v>66.2</v>
      </c>
      <c r="C570">
        <v>69.900000000000006</v>
      </c>
      <c r="J570" s="5"/>
      <c r="K570" s="5"/>
      <c r="L570" s="5"/>
      <c r="M570" s="5"/>
    </row>
    <row r="571" spans="1:13" x14ac:dyDescent="0.25">
      <c r="A571" s="2">
        <v>40829.975694444445</v>
      </c>
      <c r="B571">
        <v>67.2</v>
      </c>
      <c r="C571">
        <v>71.8</v>
      </c>
      <c r="J571" s="5"/>
      <c r="K571" s="5"/>
      <c r="L571" s="5"/>
      <c r="M571" s="5"/>
    </row>
    <row r="572" spans="1:13" x14ac:dyDescent="0.25">
      <c r="A572" s="2">
        <v>40829.979166666664</v>
      </c>
      <c r="B572">
        <v>70.7</v>
      </c>
      <c r="C572">
        <v>72.3</v>
      </c>
      <c r="J572" s="5"/>
      <c r="K572" s="5"/>
      <c r="L572" s="5"/>
      <c r="M572" s="5"/>
    </row>
    <row r="573" spans="1:13" x14ac:dyDescent="0.25">
      <c r="A573" s="2">
        <v>40829.982638888891</v>
      </c>
      <c r="B573">
        <v>69</v>
      </c>
      <c r="C573">
        <v>72.099999999999994</v>
      </c>
      <c r="J573" s="5"/>
      <c r="K573" s="5"/>
      <c r="L573" s="5"/>
      <c r="M573" s="5"/>
    </row>
    <row r="574" spans="1:13" x14ac:dyDescent="0.25">
      <c r="A574" s="2">
        <v>40829.986111111109</v>
      </c>
      <c r="B574">
        <v>68.900000000000006</v>
      </c>
      <c r="C574">
        <v>71.900000000000006</v>
      </c>
      <c r="J574" s="5"/>
      <c r="K574" s="5"/>
      <c r="L574" s="5"/>
      <c r="M574" s="5"/>
    </row>
    <row r="575" spans="1:13" x14ac:dyDescent="0.25">
      <c r="A575" s="2">
        <v>40829.989583333336</v>
      </c>
      <c r="B575">
        <v>67.2</v>
      </c>
      <c r="C575">
        <v>68.5</v>
      </c>
      <c r="J575" s="5"/>
      <c r="K575" s="5"/>
      <c r="L575" s="5"/>
      <c r="M575" s="5"/>
    </row>
    <row r="576" spans="1:13" x14ac:dyDescent="0.25">
      <c r="A576" s="2">
        <v>40829.993055555555</v>
      </c>
      <c r="B576">
        <v>70.3</v>
      </c>
      <c r="C576">
        <v>71.2</v>
      </c>
      <c r="J576" s="5"/>
      <c r="K576" s="5"/>
      <c r="L576" s="5"/>
      <c r="M576" s="5"/>
    </row>
    <row r="577" spans="1:13" x14ac:dyDescent="0.25">
      <c r="A577" s="2">
        <v>40829.996527777781</v>
      </c>
      <c r="B577">
        <v>67.3</v>
      </c>
      <c r="C577">
        <v>71.900000000000006</v>
      </c>
      <c r="J577" s="5"/>
      <c r="K577" s="5"/>
      <c r="L577" s="5"/>
      <c r="M577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7"/>
  <sheetViews>
    <sheetView workbookViewId="0"/>
  </sheetViews>
  <sheetFormatPr defaultRowHeight="15" x14ac:dyDescent="0.25"/>
  <cols>
    <col min="1" max="1" width="10.85546875" style="2" bestFit="1" customWidth="1"/>
  </cols>
  <sheetData>
    <row r="1" spans="1:13" x14ac:dyDescent="0.25">
      <c r="A1" s="2" t="s">
        <v>0</v>
      </c>
      <c r="B1" s="4" t="s">
        <v>11</v>
      </c>
      <c r="C1" s="4" t="s">
        <v>12</v>
      </c>
      <c r="J1" s="5"/>
      <c r="K1" s="5"/>
      <c r="L1" s="5"/>
      <c r="M1" s="5"/>
    </row>
    <row r="2" spans="1:13" x14ac:dyDescent="0.25">
      <c r="A2" s="2">
        <v>40828</v>
      </c>
      <c r="B2">
        <v>26</v>
      </c>
      <c r="C2">
        <v>6</v>
      </c>
      <c r="J2" s="5"/>
      <c r="K2" s="5"/>
      <c r="L2" s="5"/>
      <c r="M2" s="5"/>
    </row>
    <row r="3" spans="1:13" x14ac:dyDescent="0.25">
      <c r="A3" s="2">
        <v>40828.003472222219</v>
      </c>
      <c r="B3">
        <v>18</v>
      </c>
      <c r="C3">
        <v>3</v>
      </c>
      <c r="J3" s="5"/>
      <c r="K3" s="5"/>
      <c r="L3" s="5"/>
      <c r="M3" s="5"/>
    </row>
    <row r="4" spans="1:13" x14ac:dyDescent="0.25">
      <c r="A4" s="2">
        <v>40828.006944444445</v>
      </c>
      <c r="B4">
        <v>26</v>
      </c>
      <c r="C4">
        <v>1</v>
      </c>
      <c r="J4" s="5"/>
      <c r="K4" s="5"/>
      <c r="L4" s="5"/>
      <c r="M4" s="5"/>
    </row>
    <row r="5" spans="1:13" x14ac:dyDescent="0.25">
      <c r="A5" s="2">
        <v>40828.010416666664</v>
      </c>
      <c r="B5">
        <v>26</v>
      </c>
      <c r="C5">
        <v>6</v>
      </c>
      <c r="J5" s="5"/>
      <c r="K5" s="5"/>
      <c r="L5" s="5"/>
      <c r="M5" s="5"/>
    </row>
    <row r="6" spans="1:13" x14ac:dyDescent="0.25">
      <c r="A6" s="2">
        <v>40828.013888888891</v>
      </c>
      <c r="B6">
        <v>21</v>
      </c>
      <c r="C6">
        <v>5</v>
      </c>
      <c r="J6" s="5"/>
      <c r="K6" s="5"/>
      <c r="L6" s="5"/>
      <c r="M6" s="5"/>
    </row>
    <row r="7" spans="1:13" x14ac:dyDescent="0.25">
      <c r="A7" s="2">
        <v>40828.017361111109</v>
      </c>
      <c r="B7">
        <v>24</v>
      </c>
      <c r="C7">
        <v>0</v>
      </c>
      <c r="J7" s="5"/>
      <c r="K7" s="5"/>
      <c r="L7" s="5"/>
      <c r="M7" s="5"/>
    </row>
    <row r="8" spans="1:13" x14ac:dyDescent="0.25">
      <c r="A8" s="2">
        <v>40828.020833333336</v>
      </c>
      <c r="B8">
        <v>17</v>
      </c>
      <c r="C8">
        <v>3</v>
      </c>
      <c r="J8" s="5"/>
      <c r="K8" s="5"/>
      <c r="L8" s="5"/>
      <c r="M8" s="5"/>
    </row>
    <row r="9" spans="1:13" x14ac:dyDescent="0.25">
      <c r="A9" s="2">
        <v>40828.024305555555</v>
      </c>
      <c r="B9">
        <v>18</v>
      </c>
      <c r="C9">
        <v>9</v>
      </c>
      <c r="J9" s="5"/>
      <c r="K9" s="5"/>
      <c r="L9" s="5"/>
      <c r="M9" s="5"/>
    </row>
    <row r="10" spans="1:13" x14ac:dyDescent="0.25">
      <c r="A10" s="2">
        <v>40828.027777777781</v>
      </c>
      <c r="B10">
        <v>25</v>
      </c>
      <c r="C10">
        <v>10</v>
      </c>
      <c r="J10" s="5"/>
      <c r="K10" s="5"/>
      <c r="L10" s="5"/>
      <c r="M10" s="5"/>
    </row>
    <row r="11" spans="1:13" x14ac:dyDescent="0.25">
      <c r="A11" s="2">
        <v>40828.03125</v>
      </c>
      <c r="B11">
        <v>24</v>
      </c>
      <c r="C11">
        <v>8</v>
      </c>
      <c r="J11" s="5"/>
      <c r="K11" s="5"/>
      <c r="L11" s="5"/>
      <c r="M11" s="5"/>
    </row>
    <row r="12" spans="1:13" x14ac:dyDescent="0.25">
      <c r="A12" s="2">
        <v>40828.034722222219</v>
      </c>
      <c r="B12">
        <v>21</v>
      </c>
      <c r="C12">
        <v>6</v>
      </c>
      <c r="J12" s="5"/>
      <c r="K12" s="5"/>
      <c r="L12" s="5"/>
      <c r="M12" s="5"/>
    </row>
    <row r="13" spans="1:13" x14ac:dyDescent="0.25">
      <c r="A13" s="2">
        <v>40828.038194444445</v>
      </c>
      <c r="B13">
        <v>18</v>
      </c>
      <c r="C13">
        <v>4</v>
      </c>
      <c r="J13" s="5"/>
      <c r="K13" s="5"/>
      <c r="L13" s="5"/>
      <c r="M13" s="5"/>
    </row>
    <row r="14" spans="1:13" x14ac:dyDescent="0.25">
      <c r="A14" s="2">
        <v>40828.041666666664</v>
      </c>
      <c r="B14">
        <v>12</v>
      </c>
      <c r="C14">
        <v>1</v>
      </c>
      <c r="J14" s="5"/>
      <c r="K14" s="5"/>
      <c r="L14" s="5"/>
      <c r="M14" s="5"/>
    </row>
    <row r="15" spans="1:13" x14ac:dyDescent="0.25">
      <c r="A15" s="2">
        <v>40828.045138888891</v>
      </c>
      <c r="B15">
        <v>16</v>
      </c>
      <c r="C15">
        <v>3</v>
      </c>
      <c r="J15" s="5"/>
      <c r="K15" s="5"/>
      <c r="L15" s="5"/>
      <c r="M15" s="5"/>
    </row>
    <row r="16" spans="1:13" x14ac:dyDescent="0.25">
      <c r="A16" s="2">
        <v>40828.048611111109</v>
      </c>
      <c r="B16">
        <v>18</v>
      </c>
      <c r="C16">
        <v>1</v>
      </c>
      <c r="J16" s="5"/>
      <c r="K16" s="5"/>
      <c r="L16" s="5"/>
      <c r="M16" s="5"/>
    </row>
    <row r="17" spans="1:13" x14ac:dyDescent="0.25">
      <c r="A17" s="2">
        <v>40828.052083333336</v>
      </c>
      <c r="B17">
        <v>12</v>
      </c>
      <c r="C17">
        <v>8</v>
      </c>
      <c r="J17" s="5"/>
      <c r="K17" s="5"/>
      <c r="L17" s="5"/>
      <c r="M17" s="5"/>
    </row>
    <row r="18" spans="1:13" x14ac:dyDescent="0.25">
      <c r="A18" s="2">
        <v>40828.055555555555</v>
      </c>
      <c r="B18">
        <v>21</v>
      </c>
      <c r="C18">
        <v>3</v>
      </c>
      <c r="J18" s="5"/>
      <c r="K18" s="5"/>
      <c r="L18" s="5"/>
      <c r="M18" s="5"/>
    </row>
    <row r="19" spans="1:13" x14ac:dyDescent="0.25">
      <c r="A19" s="2">
        <v>40828.059027777781</v>
      </c>
      <c r="B19">
        <v>11</v>
      </c>
      <c r="C19">
        <v>3</v>
      </c>
      <c r="J19" s="5"/>
      <c r="K19" s="5"/>
      <c r="L19" s="5"/>
      <c r="M19" s="5"/>
    </row>
    <row r="20" spans="1:13" x14ac:dyDescent="0.25">
      <c r="A20" s="2">
        <v>40828.0625</v>
      </c>
      <c r="B20">
        <v>15</v>
      </c>
      <c r="C20">
        <v>6</v>
      </c>
      <c r="J20" s="5"/>
      <c r="K20" s="5"/>
      <c r="L20" s="5"/>
      <c r="M20" s="5"/>
    </row>
    <row r="21" spans="1:13" x14ac:dyDescent="0.25">
      <c r="A21" s="2">
        <v>40828.065972222219</v>
      </c>
      <c r="B21">
        <v>16</v>
      </c>
      <c r="C21">
        <v>2</v>
      </c>
      <c r="J21" s="5"/>
      <c r="K21" s="5"/>
      <c r="L21" s="5"/>
      <c r="M21" s="5"/>
    </row>
    <row r="22" spans="1:13" x14ac:dyDescent="0.25">
      <c r="A22" s="2">
        <v>40828.069444444445</v>
      </c>
      <c r="B22">
        <v>14</v>
      </c>
      <c r="C22">
        <v>5</v>
      </c>
      <c r="J22" s="5"/>
      <c r="K22" s="5"/>
      <c r="L22" s="5"/>
      <c r="M22" s="5"/>
    </row>
    <row r="23" spans="1:13" x14ac:dyDescent="0.25">
      <c r="A23" s="2">
        <v>40828.072916666664</v>
      </c>
      <c r="B23">
        <v>21</v>
      </c>
      <c r="C23">
        <v>3</v>
      </c>
      <c r="J23" s="5"/>
      <c r="K23" s="5"/>
      <c r="L23" s="5"/>
      <c r="M23" s="5"/>
    </row>
    <row r="24" spans="1:13" x14ac:dyDescent="0.25">
      <c r="A24" s="2">
        <v>40828.076388888891</v>
      </c>
      <c r="B24">
        <v>17</v>
      </c>
      <c r="C24">
        <v>1</v>
      </c>
      <c r="J24" s="5"/>
      <c r="K24" s="5"/>
      <c r="L24" s="5"/>
      <c r="M24" s="5"/>
    </row>
    <row r="25" spans="1:13" x14ac:dyDescent="0.25">
      <c r="A25" s="2">
        <v>40828.079861111109</v>
      </c>
      <c r="B25">
        <v>18</v>
      </c>
      <c r="C25">
        <v>4</v>
      </c>
      <c r="J25" s="5"/>
      <c r="K25" s="5"/>
      <c r="L25" s="5"/>
      <c r="M25" s="5"/>
    </row>
    <row r="26" spans="1:13" x14ac:dyDescent="0.25">
      <c r="A26" s="2">
        <v>40828.083333333336</v>
      </c>
      <c r="B26">
        <v>14</v>
      </c>
      <c r="C26">
        <v>4</v>
      </c>
      <c r="J26" s="5"/>
      <c r="K26" s="5"/>
      <c r="L26" s="5"/>
      <c r="M26" s="5"/>
    </row>
    <row r="27" spans="1:13" x14ac:dyDescent="0.25">
      <c r="A27" s="2">
        <v>40828.086805555555</v>
      </c>
      <c r="B27">
        <v>24</v>
      </c>
      <c r="C27">
        <v>6</v>
      </c>
      <c r="J27" s="5"/>
      <c r="K27" s="5"/>
      <c r="L27" s="5"/>
      <c r="M27" s="5"/>
    </row>
    <row r="28" spans="1:13" x14ac:dyDescent="0.25">
      <c r="A28" s="2">
        <v>40828.090277777781</v>
      </c>
      <c r="B28">
        <v>11</v>
      </c>
      <c r="C28">
        <v>0</v>
      </c>
      <c r="J28" s="5"/>
      <c r="K28" s="5"/>
      <c r="L28" s="5"/>
      <c r="M28" s="5"/>
    </row>
    <row r="29" spans="1:13" x14ac:dyDescent="0.25">
      <c r="A29" s="2">
        <v>40828.09375</v>
      </c>
      <c r="B29">
        <v>13</v>
      </c>
      <c r="C29">
        <v>1</v>
      </c>
      <c r="J29" s="5"/>
      <c r="K29" s="5"/>
      <c r="L29" s="5"/>
      <c r="M29" s="5"/>
    </row>
    <row r="30" spans="1:13" x14ac:dyDescent="0.25">
      <c r="A30" s="2">
        <v>40828.097222222219</v>
      </c>
      <c r="B30">
        <v>16</v>
      </c>
      <c r="C30">
        <v>4</v>
      </c>
      <c r="J30" s="5"/>
      <c r="K30" s="5"/>
      <c r="L30" s="5"/>
      <c r="M30" s="5"/>
    </row>
    <row r="31" spans="1:13" x14ac:dyDescent="0.25">
      <c r="A31" s="2">
        <v>40828.100694444445</v>
      </c>
      <c r="B31">
        <v>16</v>
      </c>
      <c r="C31">
        <v>2</v>
      </c>
      <c r="J31" s="5"/>
      <c r="K31" s="5"/>
      <c r="L31" s="5"/>
      <c r="M31" s="5"/>
    </row>
    <row r="32" spans="1:13" x14ac:dyDescent="0.25">
      <c r="A32" s="2">
        <v>40828.104166666664</v>
      </c>
      <c r="B32">
        <v>9</v>
      </c>
      <c r="C32">
        <v>1</v>
      </c>
      <c r="J32" s="5"/>
      <c r="K32" s="5"/>
      <c r="L32" s="5"/>
      <c r="M32" s="5"/>
    </row>
    <row r="33" spans="1:13" x14ac:dyDescent="0.25">
      <c r="A33" s="2">
        <v>40828.107638888891</v>
      </c>
      <c r="B33">
        <v>22</v>
      </c>
      <c r="C33">
        <v>5</v>
      </c>
      <c r="J33" s="5"/>
      <c r="K33" s="5"/>
      <c r="L33" s="5"/>
      <c r="M33" s="5"/>
    </row>
    <row r="34" spans="1:13" x14ac:dyDescent="0.25">
      <c r="A34" s="2">
        <v>40828.111111111109</v>
      </c>
      <c r="B34">
        <v>15</v>
      </c>
      <c r="C34">
        <v>1</v>
      </c>
      <c r="J34" s="5"/>
      <c r="K34" s="5"/>
      <c r="L34" s="5"/>
      <c r="M34" s="5"/>
    </row>
    <row r="35" spans="1:13" x14ac:dyDescent="0.25">
      <c r="A35" s="2">
        <v>40828.114583333336</v>
      </c>
      <c r="B35">
        <v>6</v>
      </c>
      <c r="C35">
        <v>1</v>
      </c>
      <c r="J35" s="5"/>
      <c r="K35" s="5"/>
      <c r="L35" s="5"/>
      <c r="M35" s="5"/>
    </row>
    <row r="36" spans="1:13" x14ac:dyDescent="0.25">
      <c r="A36" s="2">
        <v>40828.118055555555</v>
      </c>
      <c r="B36">
        <v>8</v>
      </c>
      <c r="C36">
        <v>1</v>
      </c>
      <c r="J36" s="5"/>
      <c r="K36" s="5"/>
      <c r="L36" s="5"/>
      <c r="M36" s="5"/>
    </row>
    <row r="37" spans="1:13" x14ac:dyDescent="0.25">
      <c r="A37" s="2">
        <v>40828.121527777781</v>
      </c>
      <c r="B37">
        <v>16</v>
      </c>
      <c r="C37">
        <v>7</v>
      </c>
      <c r="J37" s="5"/>
      <c r="K37" s="5"/>
      <c r="L37" s="5"/>
      <c r="M37" s="5"/>
    </row>
    <row r="38" spans="1:13" x14ac:dyDescent="0.25">
      <c r="A38" s="2">
        <v>40828.125</v>
      </c>
      <c r="B38">
        <v>18</v>
      </c>
      <c r="C38">
        <v>2</v>
      </c>
      <c r="J38" s="5"/>
      <c r="K38" s="5"/>
      <c r="L38" s="5"/>
      <c r="M38" s="5"/>
    </row>
    <row r="39" spans="1:13" x14ac:dyDescent="0.25">
      <c r="A39" s="2">
        <v>40828.128472222219</v>
      </c>
      <c r="B39">
        <v>13</v>
      </c>
      <c r="C39">
        <v>1</v>
      </c>
      <c r="J39" s="5"/>
      <c r="K39" s="5"/>
      <c r="L39" s="5"/>
      <c r="M39" s="5"/>
    </row>
    <row r="40" spans="1:13" x14ac:dyDescent="0.25">
      <c r="A40" s="2">
        <v>40828.131944444445</v>
      </c>
      <c r="B40">
        <v>13</v>
      </c>
      <c r="C40">
        <v>3</v>
      </c>
      <c r="J40" s="5"/>
      <c r="K40" s="5"/>
      <c r="L40" s="5"/>
      <c r="M40" s="5"/>
    </row>
    <row r="41" spans="1:13" x14ac:dyDescent="0.25">
      <c r="A41" s="2">
        <v>40828.135416666664</v>
      </c>
      <c r="B41">
        <v>14</v>
      </c>
      <c r="C41">
        <v>0</v>
      </c>
      <c r="J41" s="5"/>
      <c r="K41" s="5"/>
      <c r="L41" s="5"/>
      <c r="M41" s="5"/>
    </row>
    <row r="42" spans="1:13" x14ac:dyDescent="0.25">
      <c r="A42" s="2">
        <v>40828.138888888891</v>
      </c>
      <c r="B42">
        <v>18</v>
      </c>
      <c r="C42">
        <v>4</v>
      </c>
      <c r="J42" s="5"/>
      <c r="K42" s="5"/>
      <c r="L42" s="5"/>
      <c r="M42" s="5"/>
    </row>
    <row r="43" spans="1:13" x14ac:dyDescent="0.25">
      <c r="A43" s="2">
        <v>40828.142361111109</v>
      </c>
      <c r="B43">
        <v>15</v>
      </c>
      <c r="C43">
        <v>3</v>
      </c>
      <c r="J43" s="5"/>
      <c r="K43" s="5"/>
      <c r="L43" s="5"/>
      <c r="M43" s="5"/>
    </row>
    <row r="44" spans="1:13" x14ac:dyDescent="0.25">
      <c r="A44" s="2">
        <v>40828.145833333336</v>
      </c>
      <c r="B44">
        <v>14</v>
      </c>
      <c r="C44">
        <v>1</v>
      </c>
      <c r="J44" s="5"/>
      <c r="K44" s="5"/>
      <c r="L44" s="5"/>
      <c r="M44" s="5"/>
    </row>
    <row r="45" spans="1:13" x14ac:dyDescent="0.25">
      <c r="A45" s="2">
        <v>40828.149305555555</v>
      </c>
      <c r="B45">
        <v>12</v>
      </c>
      <c r="C45">
        <v>4</v>
      </c>
      <c r="J45" s="5"/>
      <c r="K45" s="5"/>
      <c r="L45" s="5"/>
      <c r="M45" s="5"/>
    </row>
    <row r="46" spans="1:13" x14ac:dyDescent="0.25">
      <c r="A46" s="2">
        <v>40828.152777777781</v>
      </c>
      <c r="B46">
        <v>13</v>
      </c>
      <c r="C46">
        <v>3</v>
      </c>
      <c r="J46" s="5"/>
      <c r="K46" s="5"/>
      <c r="L46" s="5"/>
      <c r="M46" s="5"/>
    </row>
    <row r="47" spans="1:13" x14ac:dyDescent="0.25">
      <c r="A47" s="2">
        <v>40828.15625</v>
      </c>
      <c r="B47">
        <v>21</v>
      </c>
      <c r="C47">
        <v>1</v>
      </c>
      <c r="J47" s="5"/>
      <c r="K47" s="5"/>
      <c r="L47" s="5"/>
      <c r="M47" s="5"/>
    </row>
    <row r="48" spans="1:13" x14ac:dyDescent="0.25">
      <c r="A48" s="2">
        <v>40828.159722222219</v>
      </c>
      <c r="B48">
        <v>16</v>
      </c>
      <c r="C48">
        <v>0</v>
      </c>
      <c r="J48" s="5"/>
      <c r="K48" s="5"/>
      <c r="L48" s="5"/>
      <c r="M48" s="5"/>
    </row>
    <row r="49" spans="1:13" x14ac:dyDescent="0.25">
      <c r="A49" s="2">
        <v>40828.163194444445</v>
      </c>
      <c r="B49">
        <v>18</v>
      </c>
      <c r="C49">
        <v>6</v>
      </c>
      <c r="J49" s="5"/>
      <c r="K49" s="5"/>
      <c r="L49" s="5"/>
      <c r="M49" s="5"/>
    </row>
    <row r="50" spans="1:13" x14ac:dyDescent="0.25">
      <c r="A50" s="2">
        <v>40828.166666666664</v>
      </c>
      <c r="B50">
        <v>14</v>
      </c>
      <c r="C50">
        <v>2</v>
      </c>
      <c r="J50" s="5"/>
      <c r="K50" s="5"/>
      <c r="L50" s="5"/>
      <c r="M50" s="5"/>
    </row>
    <row r="51" spans="1:13" x14ac:dyDescent="0.25">
      <c r="A51" s="2">
        <v>40828.170138888891</v>
      </c>
      <c r="B51">
        <v>25</v>
      </c>
      <c r="C51">
        <v>2</v>
      </c>
      <c r="J51" s="5"/>
      <c r="K51" s="5"/>
      <c r="L51" s="5"/>
      <c r="M51" s="5"/>
    </row>
    <row r="52" spans="1:13" x14ac:dyDescent="0.25">
      <c r="A52" s="2">
        <v>40828.173611111109</v>
      </c>
      <c r="B52">
        <v>9</v>
      </c>
      <c r="C52">
        <v>3</v>
      </c>
      <c r="J52" s="5"/>
      <c r="K52" s="5"/>
      <c r="L52" s="5"/>
      <c r="M52" s="5"/>
    </row>
    <row r="53" spans="1:13" x14ac:dyDescent="0.25">
      <c r="A53" s="2">
        <v>40828.177083333336</v>
      </c>
      <c r="B53">
        <v>13</v>
      </c>
      <c r="C53">
        <v>2</v>
      </c>
      <c r="J53" s="5"/>
      <c r="K53" s="5"/>
      <c r="L53" s="5"/>
      <c r="M53" s="5"/>
    </row>
    <row r="54" spans="1:13" x14ac:dyDescent="0.25">
      <c r="A54" s="2">
        <v>40828.180555555555</v>
      </c>
      <c r="B54">
        <v>14</v>
      </c>
      <c r="C54">
        <v>2</v>
      </c>
      <c r="J54" s="5"/>
      <c r="K54" s="5"/>
      <c r="L54" s="5"/>
      <c r="M54" s="5"/>
    </row>
    <row r="55" spans="1:13" x14ac:dyDescent="0.25">
      <c r="A55" s="2">
        <v>40828.184027777781</v>
      </c>
      <c r="B55">
        <v>17</v>
      </c>
      <c r="C55">
        <v>8</v>
      </c>
      <c r="J55" s="5"/>
      <c r="K55" s="5"/>
      <c r="L55" s="5"/>
      <c r="M55" s="5"/>
    </row>
    <row r="56" spans="1:13" x14ac:dyDescent="0.25">
      <c r="A56" s="2">
        <v>40828.1875</v>
      </c>
      <c r="B56">
        <v>13</v>
      </c>
      <c r="C56">
        <v>5</v>
      </c>
      <c r="J56" s="5"/>
      <c r="K56" s="5"/>
      <c r="L56" s="5"/>
      <c r="M56" s="5"/>
    </row>
    <row r="57" spans="1:13" x14ac:dyDescent="0.25">
      <c r="A57" s="2">
        <v>40828.190972222219</v>
      </c>
      <c r="B57">
        <v>23</v>
      </c>
      <c r="C57">
        <v>2</v>
      </c>
      <c r="J57" s="5"/>
      <c r="K57" s="5"/>
      <c r="L57" s="5"/>
      <c r="M57" s="5"/>
    </row>
    <row r="58" spans="1:13" x14ac:dyDescent="0.25">
      <c r="A58" s="2">
        <v>40828.194444444445</v>
      </c>
      <c r="B58">
        <v>19</v>
      </c>
      <c r="C58">
        <v>1</v>
      </c>
      <c r="J58" s="5"/>
      <c r="K58" s="5"/>
      <c r="L58" s="5"/>
      <c r="M58" s="5"/>
    </row>
    <row r="59" spans="1:13" x14ac:dyDescent="0.25">
      <c r="A59" s="2">
        <v>40828.197916666664</v>
      </c>
      <c r="B59">
        <v>21</v>
      </c>
      <c r="C59">
        <v>3</v>
      </c>
      <c r="J59" s="5"/>
      <c r="K59" s="5"/>
      <c r="L59" s="5"/>
      <c r="M59" s="5"/>
    </row>
    <row r="60" spans="1:13" x14ac:dyDescent="0.25">
      <c r="A60" s="2">
        <v>40828.201388888891</v>
      </c>
      <c r="B60">
        <v>17</v>
      </c>
      <c r="C60">
        <v>6</v>
      </c>
      <c r="J60" s="5"/>
      <c r="K60" s="5"/>
      <c r="L60" s="5"/>
      <c r="M60" s="5"/>
    </row>
    <row r="61" spans="1:13" x14ac:dyDescent="0.25">
      <c r="A61" s="2">
        <v>40828.204861111109</v>
      </c>
      <c r="B61">
        <v>33</v>
      </c>
      <c r="C61">
        <v>5</v>
      </c>
      <c r="J61" s="5"/>
      <c r="K61" s="5"/>
      <c r="L61" s="5"/>
      <c r="M61" s="5"/>
    </row>
    <row r="62" spans="1:13" x14ac:dyDescent="0.25">
      <c r="A62" s="2">
        <v>40828.208333333336</v>
      </c>
      <c r="B62">
        <v>17</v>
      </c>
      <c r="C62">
        <v>6</v>
      </c>
      <c r="J62" s="5"/>
      <c r="K62" s="5"/>
      <c r="L62" s="5"/>
      <c r="M62" s="5"/>
    </row>
    <row r="63" spans="1:13" x14ac:dyDescent="0.25">
      <c r="A63" s="2">
        <v>40828.211805555555</v>
      </c>
      <c r="B63">
        <v>21</v>
      </c>
      <c r="C63">
        <v>4</v>
      </c>
      <c r="J63" s="5"/>
      <c r="K63" s="5"/>
      <c r="L63" s="5"/>
      <c r="M63" s="5"/>
    </row>
    <row r="64" spans="1:13" x14ac:dyDescent="0.25">
      <c r="A64" s="2">
        <v>40828.215277777781</v>
      </c>
      <c r="B64">
        <v>28</v>
      </c>
      <c r="C64">
        <v>4</v>
      </c>
      <c r="J64" s="5"/>
      <c r="K64" s="5"/>
      <c r="L64" s="5"/>
      <c r="M64" s="5"/>
    </row>
    <row r="65" spans="1:13" x14ac:dyDescent="0.25">
      <c r="A65" s="2">
        <v>40828.21875</v>
      </c>
      <c r="B65">
        <v>27</v>
      </c>
      <c r="C65">
        <v>8</v>
      </c>
      <c r="J65" s="5"/>
      <c r="K65" s="5"/>
      <c r="L65" s="5"/>
      <c r="M65" s="5"/>
    </row>
    <row r="66" spans="1:13" x14ac:dyDescent="0.25">
      <c r="A66" s="2">
        <v>40828.222222222219</v>
      </c>
      <c r="B66">
        <v>31</v>
      </c>
      <c r="C66">
        <v>6</v>
      </c>
      <c r="J66" s="5"/>
      <c r="K66" s="5"/>
      <c r="L66" s="5"/>
      <c r="M66" s="5"/>
    </row>
    <row r="67" spans="1:13" x14ac:dyDescent="0.25">
      <c r="A67" s="2">
        <v>40828.225694444445</v>
      </c>
      <c r="B67">
        <v>24</v>
      </c>
      <c r="C67">
        <v>9</v>
      </c>
      <c r="J67" s="5"/>
      <c r="K67" s="5"/>
      <c r="L67" s="5"/>
      <c r="M67" s="5"/>
    </row>
    <row r="68" spans="1:13" x14ac:dyDescent="0.25">
      <c r="A68" s="2">
        <v>40828.229166666664</v>
      </c>
      <c r="B68">
        <v>30</v>
      </c>
      <c r="C68">
        <v>13</v>
      </c>
      <c r="J68" s="5"/>
      <c r="K68" s="5"/>
      <c r="L68" s="5"/>
      <c r="M68" s="5"/>
    </row>
    <row r="69" spans="1:13" x14ac:dyDescent="0.25">
      <c r="A69" s="2">
        <v>40828.232638888891</v>
      </c>
      <c r="B69">
        <v>31</v>
      </c>
      <c r="C69">
        <v>22</v>
      </c>
      <c r="J69" s="5"/>
      <c r="K69" s="5"/>
      <c r="L69" s="5"/>
      <c r="M69" s="5"/>
    </row>
    <row r="70" spans="1:13" x14ac:dyDescent="0.25">
      <c r="A70" s="2">
        <v>40828.236111111109</v>
      </c>
      <c r="B70">
        <v>42</v>
      </c>
      <c r="C70">
        <v>12</v>
      </c>
      <c r="J70" s="5"/>
      <c r="K70" s="5"/>
      <c r="L70" s="5"/>
      <c r="M70" s="5"/>
    </row>
    <row r="71" spans="1:13" x14ac:dyDescent="0.25">
      <c r="A71" s="2">
        <v>40828.239583333336</v>
      </c>
      <c r="B71">
        <v>44</v>
      </c>
      <c r="C71">
        <v>18</v>
      </c>
      <c r="J71" s="5"/>
      <c r="K71" s="5"/>
      <c r="L71" s="5"/>
      <c r="M71" s="5"/>
    </row>
    <row r="72" spans="1:13" x14ac:dyDescent="0.25">
      <c r="A72" s="2">
        <v>40828.243055555555</v>
      </c>
      <c r="B72">
        <v>32</v>
      </c>
      <c r="C72">
        <v>32</v>
      </c>
      <c r="J72" s="5"/>
      <c r="K72" s="5"/>
      <c r="L72" s="5"/>
      <c r="M72" s="5"/>
    </row>
    <row r="73" spans="1:13" x14ac:dyDescent="0.25">
      <c r="A73" s="2">
        <v>40828.246527777781</v>
      </c>
      <c r="B73">
        <v>44</v>
      </c>
      <c r="C73">
        <v>31</v>
      </c>
      <c r="J73" s="5"/>
      <c r="K73" s="5"/>
      <c r="L73" s="5"/>
      <c r="M73" s="5"/>
    </row>
    <row r="74" spans="1:13" x14ac:dyDescent="0.25">
      <c r="A74" s="2">
        <v>40828.25</v>
      </c>
      <c r="B74">
        <v>44</v>
      </c>
      <c r="C74">
        <v>33</v>
      </c>
      <c r="J74" s="5"/>
      <c r="K74" s="5"/>
      <c r="L74" s="5"/>
      <c r="M74" s="5"/>
    </row>
    <row r="75" spans="1:13" x14ac:dyDescent="0.25">
      <c r="A75" s="2">
        <v>40828.253472222219</v>
      </c>
      <c r="B75">
        <v>37</v>
      </c>
      <c r="C75">
        <v>28</v>
      </c>
      <c r="J75" s="5"/>
      <c r="K75" s="5"/>
      <c r="L75" s="5"/>
      <c r="M75" s="5"/>
    </row>
    <row r="76" spans="1:13" x14ac:dyDescent="0.25">
      <c r="A76" s="2">
        <v>40828.256944444445</v>
      </c>
      <c r="B76">
        <v>44</v>
      </c>
      <c r="C76">
        <v>29</v>
      </c>
      <c r="J76" s="5"/>
      <c r="K76" s="5"/>
      <c r="L76" s="5"/>
      <c r="M76" s="5"/>
    </row>
    <row r="77" spans="1:13" x14ac:dyDescent="0.25">
      <c r="A77" s="2">
        <v>40828.260416666664</v>
      </c>
      <c r="B77">
        <v>61</v>
      </c>
      <c r="C77">
        <v>33</v>
      </c>
      <c r="J77" s="5"/>
      <c r="K77" s="5"/>
      <c r="L77" s="5"/>
      <c r="M77" s="5"/>
    </row>
    <row r="78" spans="1:13" x14ac:dyDescent="0.25">
      <c r="A78" s="2">
        <v>40828.263888888891</v>
      </c>
      <c r="B78">
        <v>65</v>
      </c>
      <c r="C78">
        <v>58</v>
      </c>
      <c r="J78" s="5"/>
      <c r="K78" s="5"/>
      <c r="L78" s="5"/>
      <c r="M78" s="5"/>
    </row>
    <row r="79" spans="1:13" x14ac:dyDescent="0.25">
      <c r="A79" s="2">
        <v>40828.267361111109</v>
      </c>
      <c r="B79">
        <v>48</v>
      </c>
      <c r="C79">
        <v>57</v>
      </c>
      <c r="J79" s="5"/>
      <c r="K79" s="5"/>
      <c r="L79" s="5"/>
      <c r="M79" s="5"/>
    </row>
    <row r="80" spans="1:13" x14ac:dyDescent="0.25">
      <c r="A80" s="2">
        <v>40828.270833333336</v>
      </c>
      <c r="B80">
        <v>53</v>
      </c>
      <c r="C80">
        <v>35</v>
      </c>
      <c r="J80" s="5"/>
      <c r="K80" s="5"/>
      <c r="L80" s="5"/>
      <c r="M80" s="5"/>
    </row>
    <row r="81" spans="1:13" x14ac:dyDescent="0.25">
      <c r="A81" s="2">
        <v>40828.274305555555</v>
      </c>
      <c r="B81">
        <v>74</v>
      </c>
      <c r="C81">
        <v>65</v>
      </c>
      <c r="J81" s="5"/>
      <c r="K81" s="5"/>
      <c r="L81" s="5"/>
      <c r="M81" s="5"/>
    </row>
    <row r="82" spans="1:13" x14ac:dyDescent="0.25">
      <c r="A82" s="2">
        <v>40828.277777777781</v>
      </c>
      <c r="B82">
        <v>77</v>
      </c>
      <c r="C82">
        <v>70</v>
      </c>
      <c r="J82" s="5"/>
      <c r="K82" s="5"/>
      <c r="L82" s="5"/>
      <c r="M82" s="5"/>
    </row>
    <row r="83" spans="1:13" x14ac:dyDescent="0.25">
      <c r="A83" s="2">
        <v>40828.28125</v>
      </c>
      <c r="B83">
        <v>87</v>
      </c>
      <c r="C83">
        <v>92</v>
      </c>
      <c r="J83" s="5"/>
      <c r="K83" s="5"/>
      <c r="L83" s="5"/>
      <c r="M83" s="5"/>
    </row>
    <row r="84" spans="1:13" x14ac:dyDescent="0.25">
      <c r="A84" s="2">
        <v>40828.284722222219</v>
      </c>
      <c r="B84">
        <v>94</v>
      </c>
      <c r="C84">
        <v>89</v>
      </c>
      <c r="J84" s="5"/>
      <c r="K84" s="5"/>
      <c r="L84" s="5"/>
      <c r="M84" s="5"/>
    </row>
    <row r="85" spans="1:13" x14ac:dyDescent="0.25">
      <c r="A85" s="2">
        <v>40828.288194444445</v>
      </c>
      <c r="B85">
        <v>92</v>
      </c>
      <c r="C85">
        <v>96</v>
      </c>
      <c r="J85" s="5"/>
      <c r="K85" s="5"/>
      <c r="L85" s="5"/>
      <c r="M85" s="5"/>
    </row>
    <row r="86" spans="1:13" x14ac:dyDescent="0.25">
      <c r="A86" s="2">
        <v>40828.291666666664</v>
      </c>
      <c r="B86">
        <v>79</v>
      </c>
      <c r="C86">
        <v>77</v>
      </c>
      <c r="J86" s="5"/>
      <c r="K86" s="5"/>
      <c r="L86" s="5"/>
      <c r="M86" s="5"/>
    </row>
    <row r="87" spans="1:13" x14ac:dyDescent="0.25">
      <c r="A87" s="2">
        <v>40828.295138888891</v>
      </c>
      <c r="B87">
        <v>86</v>
      </c>
      <c r="C87">
        <v>76</v>
      </c>
      <c r="J87" s="5"/>
      <c r="K87" s="5"/>
      <c r="L87" s="5"/>
      <c r="M87" s="5"/>
    </row>
    <row r="88" spans="1:13" x14ac:dyDescent="0.25">
      <c r="A88" s="2">
        <v>40828.298611111109</v>
      </c>
      <c r="B88">
        <v>107</v>
      </c>
      <c r="C88">
        <v>94</v>
      </c>
      <c r="J88" s="5"/>
      <c r="K88" s="5"/>
      <c r="L88" s="5"/>
      <c r="M88" s="5"/>
    </row>
    <row r="89" spans="1:13" x14ac:dyDescent="0.25">
      <c r="A89" s="2">
        <v>40828.302083333336</v>
      </c>
      <c r="B89">
        <v>106</v>
      </c>
      <c r="C89">
        <v>74</v>
      </c>
      <c r="J89" s="5"/>
      <c r="K89" s="5"/>
      <c r="L89" s="5"/>
      <c r="M89" s="5"/>
    </row>
    <row r="90" spans="1:13" x14ac:dyDescent="0.25">
      <c r="A90" s="2">
        <v>40828.305555555555</v>
      </c>
      <c r="B90">
        <v>115</v>
      </c>
      <c r="C90">
        <v>91</v>
      </c>
      <c r="J90" s="5"/>
      <c r="K90" s="5"/>
      <c r="L90" s="5"/>
      <c r="M90" s="5"/>
    </row>
    <row r="91" spans="1:13" x14ac:dyDescent="0.25">
      <c r="A91" s="2">
        <v>40828.309027777781</v>
      </c>
      <c r="B91">
        <v>125</v>
      </c>
      <c r="C91">
        <v>110</v>
      </c>
      <c r="J91" s="5"/>
      <c r="K91" s="5"/>
      <c r="L91" s="5"/>
      <c r="M91" s="5"/>
    </row>
    <row r="92" spans="1:13" x14ac:dyDescent="0.25">
      <c r="A92" s="2">
        <v>40828.3125</v>
      </c>
      <c r="B92">
        <v>137</v>
      </c>
      <c r="C92">
        <v>132</v>
      </c>
      <c r="J92" s="5"/>
      <c r="K92" s="5"/>
      <c r="L92" s="5"/>
      <c r="M92" s="5"/>
    </row>
    <row r="93" spans="1:13" x14ac:dyDescent="0.25">
      <c r="A93" s="2">
        <v>40828.315972222219</v>
      </c>
      <c r="B93">
        <v>156</v>
      </c>
      <c r="C93">
        <v>129</v>
      </c>
      <c r="J93" s="5"/>
      <c r="K93" s="5"/>
      <c r="L93" s="5"/>
      <c r="M93" s="5"/>
    </row>
    <row r="94" spans="1:13" x14ac:dyDescent="0.25">
      <c r="A94" s="2">
        <v>40828.319444444445</v>
      </c>
      <c r="B94">
        <v>148</v>
      </c>
      <c r="C94">
        <v>132</v>
      </c>
      <c r="J94" s="5"/>
      <c r="K94" s="5"/>
      <c r="L94" s="5"/>
      <c r="M94" s="5"/>
    </row>
    <row r="95" spans="1:13" x14ac:dyDescent="0.25">
      <c r="A95" s="2">
        <v>40828.322916666664</v>
      </c>
      <c r="B95">
        <v>143</v>
      </c>
      <c r="C95">
        <v>141</v>
      </c>
      <c r="J95" s="5"/>
      <c r="K95" s="5"/>
      <c r="L95" s="5"/>
      <c r="M95" s="5"/>
    </row>
    <row r="96" spans="1:13" x14ac:dyDescent="0.25">
      <c r="A96" s="2">
        <v>40828.326388888891</v>
      </c>
      <c r="B96">
        <v>155</v>
      </c>
      <c r="C96">
        <v>136</v>
      </c>
      <c r="J96" s="5"/>
      <c r="K96" s="5"/>
      <c r="L96" s="5"/>
      <c r="M96" s="5"/>
    </row>
    <row r="97" spans="1:13" x14ac:dyDescent="0.25">
      <c r="A97" s="2">
        <v>40828.329861111109</v>
      </c>
      <c r="B97">
        <v>156</v>
      </c>
      <c r="C97">
        <v>125</v>
      </c>
      <c r="J97" s="5"/>
      <c r="K97" s="5"/>
      <c r="L97" s="5"/>
      <c r="M97" s="5"/>
    </row>
    <row r="98" spans="1:13" x14ac:dyDescent="0.25">
      <c r="A98" s="2">
        <v>40828.333333333336</v>
      </c>
      <c r="B98">
        <v>172</v>
      </c>
      <c r="C98">
        <v>132</v>
      </c>
      <c r="J98" s="5"/>
      <c r="K98" s="5"/>
      <c r="L98" s="5"/>
      <c r="M98" s="5"/>
    </row>
    <row r="99" spans="1:13" x14ac:dyDescent="0.25">
      <c r="A99" s="2">
        <v>40828.336805555555</v>
      </c>
      <c r="B99">
        <v>155</v>
      </c>
      <c r="C99">
        <v>112</v>
      </c>
      <c r="J99" s="5"/>
      <c r="K99" s="5"/>
      <c r="L99" s="5"/>
      <c r="M99" s="5"/>
    </row>
    <row r="100" spans="1:13" x14ac:dyDescent="0.25">
      <c r="A100" s="2">
        <v>40828.340277777781</v>
      </c>
      <c r="B100">
        <v>155</v>
      </c>
      <c r="C100">
        <v>111</v>
      </c>
      <c r="J100" s="5"/>
      <c r="K100" s="5"/>
      <c r="L100" s="5"/>
      <c r="M100" s="5"/>
    </row>
    <row r="101" spans="1:13" x14ac:dyDescent="0.25">
      <c r="A101" s="2">
        <v>40828.34375</v>
      </c>
      <c r="B101">
        <v>144</v>
      </c>
      <c r="C101">
        <v>118</v>
      </c>
      <c r="J101" s="5"/>
      <c r="K101" s="5"/>
      <c r="L101" s="5"/>
      <c r="M101" s="5"/>
    </row>
    <row r="102" spans="1:13" x14ac:dyDescent="0.25">
      <c r="A102" s="2">
        <v>40828.347222222219</v>
      </c>
      <c r="B102">
        <v>144</v>
      </c>
      <c r="C102">
        <v>120</v>
      </c>
      <c r="J102" s="5"/>
      <c r="K102" s="5"/>
      <c r="L102" s="5"/>
      <c r="M102" s="5"/>
    </row>
    <row r="103" spans="1:13" x14ac:dyDescent="0.25">
      <c r="A103" s="2">
        <v>40828.350694444445</v>
      </c>
      <c r="B103">
        <v>143</v>
      </c>
      <c r="C103">
        <v>114</v>
      </c>
      <c r="J103" s="5"/>
      <c r="K103" s="5"/>
      <c r="L103" s="5"/>
      <c r="M103" s="5"/>
    </row>
    <row r="104" spans="1:13" x14ac:dyDescent="0.25">
      <c r="A104" s="2">
        <v>40828.354166666664</v>
      </c>
      <c r="B104">
        <v>154</v>
      </c>
      <c r="C104">
        <v>123</v>
      </c>
      <c r="J104" s="5"/>
      <c r="K104" s="5"/>
      <c r="L104" s="5"/>
      <c r="M104" s="5"/>
    </row>
    <row r="105" spans="1:13" x14ac:dyDescent="0.25">
      <c r="A105" s="2">
        <v>40828.357638888891</v>
      </c>
      <c r="B105">
        <v>148</v>
      </c>
      <c r="C105">
        <v>141</v>
      </c>
      <c r="J105" s="5"/>
      <c r="K105" s="5"/>
      <c r="L105" s="5"/>
      <c r="M105" s="5"/>
    </row>
    <row r="106" spans="1:13" x14ac:dyDescent="0.25">
      <c r="A106" s="2">
        <v>40828.361111111109</v>
      </c>
      <c r="B106">
        <v>127</v>
      </c>
      <c r="C106">
        <v>123</v>
      </c>
      <c r="J106" s="5"/>
      <c r="K106" s="5"/>
      <c r="L106" s="5"/>
      <c r="M106" s="5"/>
    </row>
    <row r="107" spans="1:13" x14ac:dyDescent="0.25">
      <c r="A107" s="2">
        <v>40828.364583333336</v>
      </c>
      <c r="B107">
        <v>118</v>
      </c>
      <c r="C107">
        <v>129</v>
      </c>
      <c r="J107" s="5"/>
      <c r="K107" s="5"/>
      <c r="L107" s="5"/>
      <c r="M107" s="5"/>
    </row>
    <row r="108" spans="1:13" x14ac:dyDescent="0.25">
      <c r="A108" s="2">
        <v>40828.368055555555</v>
      </c>
      <c r="B108">
        <v>108</v>
      </c>
      <c r="C108">
        <v>123</v>
      </c>
      <c r="J108" s="5"/>
      <c r="K108" s="5"/>
      <c r="L108" s="5"/>
      <c r="M108" s="5"/>
    </row>
    <row r="109" spans="1:13" x14ac:dyDescent="0.25">
      <c r="A109" s="2">
        <v>40828.371527777781</v>
      </c>
      <c r="B109">
        <v>124</v>
      </c>
      <c r="C109">
        <v>112</v>
      </c>
      <c r="J109" s="5"/>
      <c r="K109" s="5"/>
      <c r="L109" s="5"/>
      <c r="M109" s="5"/>
    </row>
    <row r="110" spans="1:13" x14ac:dyDescent="0.25">
      <c r="A110" s="2">
        <v>40828.375</v>
      </c>
      <c r="B110">
        <v>119</v>
      </c>
      <c r="C110">
        <v>101</v>
      </c>
      <c r="J110" s="5"/>
      <c r="K110" s="5"/>
      <c r="L110" s="5"/>
      <c r="M110" s="5"/>
    </row>
    <row r="111" spans="1:13" x14ac:dyDescent="0.25">
      <c r="A111" s="2">
        <v>40828.378472222219</v>
      </c>
      <c r="B111">
        <v>117</v>
      </c>
      <c r="C111">
        <v>104</v>
      </c>
      <c r="J111" s="5"/>
      <c r="K111" s="5"/>
      <c r="L111" s="5"/>
      <c r="M111" s="5"/>
    </row>
    <row r="112" spans="1:13" x14ac:dyDescent="0.25">
      <c r="A112" s="2">
        <v>40828.381944444445</v>
      </c>
      <c r="B112">
        <v>101</v>
      </c>
      <c r="C112">
        <v>107</v>
      </c>
      <c r="J112" s="5"/>
      <c r="K112" s="5"/>
      <c r="L112" s="5"/>
      <c r="M112" s="5"/>
    </row>
    <row r="113" spans="1:13" x14ac:dyDescent="0.25">
      <c r="A113" s="2">
        <v>40828.385416666664</v>
      </c>
      <c r="B113">
        <v>107</v>
      </c>
      <c r="C113">
        <v>113</v>
      </c>
      <c r="J113" s="5"/>
      <c r="K113" s="5"/>
      <c r="L113" s="5"/>
      <c r="M113" s="5"/>
    </row>
    <row r="114" spans="1:13" x14ac:dyDescent="0.25">
      <c r="A114" s="2">
        <v>40828.388888888891</v>
      </c>
      <c r="B114">
        <v>103</v>
      </c>
      <c r="C114">
        <v>89</v>
      </c>
      <c r="J114" s="5"/>
      <c r="K114" s="5"/>
      <c r="L114" s="5"/>
      <c r="M114" s="5"/>
    </row>
    <row r="115" spans="1:13" x14ac:dyDescent="0.25">
      <c r="A115" s="2">
        <v>40828.392361111109</v>
      </c>
      <c r="B115">
        <v>107</v>
      </c>
      <c r="C115">
        <v>111</v>
      </c>
      <c r="J115" s="5"/>
      <c r="K115" s="5"/>
      <c r="L115" s="5"/>
      <c r="M115" s="5"/>
    </row>
    <row r="116" spans="1:13" x14ac:dyDescent="0.25">
      <c r="A116" s="2">
        <v>40828.395833333336</v>
      </c>
      <c r="B116">
        <v>108</v>
      </c>
      <c r="C116">
        <v>107</v>
      </c>
      <c r="J116" s="5"/>
      <c r="K116" s="5"/>
      <c r="L116" s="5"/>
      <c r="M116" s="5"/>
    </row>
    <row r="117" spans="1:13" x14ac:dyDescent="0.25">
      <c r="A117" s="2">
        <v>40828.399305555555</v>
      </c>
      <c r="B117">
        <v>117</v>
      </c>
      <c r="C117">
        <v>130</v>
      </c>
      <c r="J117" s="5"/>
      <c r="K117" s="5"/>
      <c r="L117" s="5"/>
      <c r="M117" s="5"/>
    </row>
    <row r="118" spans="1:13" x14ac:dyDescent="0.25">
      <c r="A118" s="2">
        <v>40828.402777777781</v>
      </c>
      <c r="B118">
        <v>112</v>
      </c>
      <c r="C118">
        <v>108</v>
      </c>
      <c r="J118" s="5"/>
      <c r="K118" s="5"/>
      <c r="L118" s="5"/>
      <c r="M118" s="5"/>
    </row>
    <row r="119" spans="1:13" x14ac:dyDescent="0.25">
      <c r="A119" s="2">
        <v>40828.40625</v>
      </c>
      <c r="B119">
        <v>99</v>
      </c>
      <c r="C119">
        <v>94</v>
      </c>
      <c r="J119" s="5"/>
      <c r="K119" s="5"/>
      <c r="L119" s="5"/>
      <c r="M119" s="5"/>
    </row>
    <row r="120" spans="1:13" x14ac:dyDescent="0.25">
      <c r="A120" s="2">
        <v>40828.409722222219</v>
      </c>
      <c r="B120">
        <v>110</v>
      </c>
      <c r="C120">
        <v>109</v>
      </c>
      <c r="J120" s="5"/>
      <c r="K120" s="5"/>
      <c r="L120" s="5"/>
      <c r="M120" s="5"/>
    </row>
    <row r="121" spans="1:13" x14ac:dyDescent="0.25">
      <c r="A121" s="2">
        <v>40828.413194444445</v>
      </c>
      <c r="B121">
        <v>95</v>
      </c>
      <c r="C121">
        <v>113</v>
      </c>
      <c r="J121" s="5"/>
      <c r="K121" s="5"/>
      <c r="L121" s="5"/>
      <c r="M121" s="5"/>
    </row>
    <row r="122" spans="1:13" x14ac:dyDescent="0.25">
      <c r="A122" s="2">
        <v>40828.416666666664</v>
      </c>
      <c r="B122">
        <v>128</v>
      </c>
      <c r="C122">
        <v>117</v>
      </c>
      <c r="J122" s="5"/>
      <c r="K122" s="5"/>
      <c r="L122" s="5"/>
      <c r="M122" s="5"/>
    </row>
    <row r="123" spans="1:13" x14ac:dyDescent="0.25">
      <c r="A123" s="2">
        <v>40828.420138888891</v>
      </c>
      <c r="B123">
        <v>101</v>
      </c>
      <c r="C123">
        <v>99</v>
      </c>
      <c r="J123" s="5"/>
      <c r="K123" s="5"/>
      <c r="L123" s="5"/>
      <c r="M123" s="5"/>
    </row>
    <row r="124" spans="1:13" x14ac:dyDescent="0.25">
      <c r="A124" s="2">
        <v>40828.423611111109</v>
      </c>
      <c r="B124">
        <v>88</v>
      </c>
      <c r="C124">
        <v>88</v>
      </c>
      <c r="J124" s="5"/>
      <c r="K124" s="5"/>
      <c r="L124" s="5"/>
      <c r="M124" s="5"/>
    </row>
    <row r="125" spans="1:13" x14ac:dyDescent="0.25">
      <c r="A125" s="2">
        <v>40828.427083333336</v>
      </c>
      <c r="B125">
        <v>97</v>
      </c>
      <c r="C125">
        <v>102</v>
      </c>
      <c r="J125" s="5"/>
      <c r="K125" s="5"/>
      <c r="L125" s="5"/>
      <c r="M125" s="5"/>
    </row>
    <row r="126" spans="1:13" x14ac:dyDescent="0.25">
      <c r="A126" s="2">
        <v>40828.430555555555</v>
      </c>
      <c r="B126">
        <v>107</v>
      </c>
      <c r="C126">
        <v>101</v>
      </c>
      <c r="J126" s="5"/>
      <c r="K126" s="5"/>
      <c r="L126" s="5"/>
      <c r="M126" s="5"/>
    </row>
    <row r="127" spans="1:13" x14ac:dyDescent="0.25">
      <c r="A127" s="2">
        <v>40828.434027777781</v>
      </c>
      <c r="B127">
        <v>110</v>
      </c>
      <c r="C127">
        <v>103</v>
      </c>
      <c r="J127" s="5"/>
      <c r="K127" s="5"/>
      <c r="L127" s="5"/>
      <c r="M127" s="5"/>
    </row>
    <row r="128" spans="1:13" x14ac:dyDescent="0.25">
      <c r="A128" s="2">
        <v>40828.4375</v>
      </c>
      <c r="B128">
        <v>109</v>
      </c>
      <c r="C128">
        <v>76</v>
      </c>
      <c r="J128" s="5"/>
      <c r="K128" s="5"/>
      <c r="L128" s="5"/>
      <c r="M128" s="5"/>
    </row>
    <row r="129" spans="1:13" x14ac:dyDescent="0.25">
      <c r="A129" s="2">
        <v>40828.440972222219</v>
      </c>
      <c r="B129">
        <v>111</v>
      </c>
      <c r="C129">
        <v>98</v>
      </c>
      <c r="J129" s="5"/>
      <c r="K129" s="5"/>
      <c r="L129" s="5"/>
      <c r="M129" s="5"/>
    </row>
    <row r="130" spans="1:13" x14ac:dyDescent="0.25">
      <c r="A130" s="2">
        <v>40828.444444444445</v>
      </c>
      <c r="B130">
        <v>113</v>
      </c>
      <c r="C130">
        <v>98</v>
      </c>
      <c r="J130" s="5"/>
      <c r="K130" s="5"/>
      <c r="L130" s="5"/>
      <c r="M130" s="5"/>
    </row>
    <row r="131" spans="1:13" x14ac:dyDescent="0.25">
      <c r="A131" s="2">
        <v>40828.447916666664</v>
      </c>
      <c r="B131">
        <v>115</v>
      </c>
      <c r="C131">
        <v>96</v>
      </c>
      <c r="J131" s="5"/>
      <c r="K131" s="5"/>
      <c r="L131" s="5"/>
      <c r="M131" s="5"/>
    </row>
    <row r="132" spans="1:13" x14ac:dyDescent="0.25">
      <c r="A132" s="2">
        <v>40828.451388888891</v>
      </c>
      <c r="B132">
        <v>104</v>
      </c>
      <c r="C132">
        <v>95</v>
      </c>
      <c r="J132" s="5"/>
      <c r="K132" s="5"/>
      <c r="L132" s="5"/>
      <c r="M132" s="5"/>
    </row>
    <row r="133" spans="1:13" x14ac:dyDescent="0.25">
      <c r="A133" s="2">
        <v>40828.454861111109</v>
      </c>
      <c r="B133">
        <v>115</v>
      </c>
      <c r="C133">
        <v>97</v>
      </c>
      <c r="J133" s="5"/>
      <c r="K133" s="5"/>
      <c r="L133" s="5"/>
      <c r="M133" s="5"/>
    </row>
    <row r="134" spans="1:13" x14ac:dyDescent="0.25">
      <c r="A134" s="2">
        <v>40828.458333333336</v>
      </c>
      <c r="B134">
        <v>83</v>
      </c>
      <c r="C134">
        <v>92</v>
      </c>
      <c r="J134" s="5"/>
      <c r="K134" s="5"/>
      <c r="L134" s="5"/>
      <c r="M134" s="5"/>
    </row>
    <row r="135" spans="1:13" x14ac:dyDescent="0.25">
      <c r="A135" s="2">
        <v>40828.461805555555</v>
      </c>
      <c r="B135">
        <v>100</v>
      </c>
      <c r="C135">
        <v>88</v>
      </c>
      <c r="J135" s="5"/>
      <c r="K135" s="5"/>
      <c r="L135" s="5"/>
      <c r="M135" s="5"/>
    </row>
    <row r="136" spans="1:13" x14ac:dyDescent="0.25">
      <c r="A136" s="2">
        <v>40828.465277777781</v>
      </c>
      <c r="B136">
        <v>109</v>
      </c>
      <c r="C136">
        <v>101</v>
      </c>
      <c r="J136" s="5"/>
      <c r="K136" s="5"/>
      <c r="L136" s="5"/>
      <c r="M136" s="5"/>
    </row>
    <row r="137" spans="1:13" x14ac:dyDescent="0.25">
      <c r="A137" s="2">
        <v>40828.46875</v>
      </c>
      <c r="B137">
        <v>95</v>
      </c>
      <c r="C137">
        <v>73</v>
      </c>
      <c r="J137" s="5"/>
      <c r="K137" s="5"/>
      <c r="L137" s="5"/>
      <c r="M137" s="5"/>
    </row>
    <row r="138" spans="1:13" x14ac:dyDescent="0.25">
      <c r="A138" s="2">
        <v>40828.472222222219</v>
      </c>
      <c r="B138">
        <v>98</v>
      </c>
      <c r="C138">
        <v>86</v>
      </c>
      <c r="J138" s="5"/>
      <c r="K138" s="5"/>
      <c r="L138" s="5"/>
      <c r="M138" s="5"/>
    </row>
    <row r="139" spans="1:13" x14ac:dyDescent="0.25">
      <c r="A139" s="2">
        <v>40828.475694444445</v>
      </c>
      <c r="B139">
        <v>111</v>
      </c>
      <c r="C139">
        <v>98</v>
      </c>
      <c r="J139" s="5"/>
      <c r="K139" s="5"/>
      <c r="L139" s="5"/>
      <c r="M139" s="5"/>
    </row>
    <row r="140" spans="1:13" x14ac:dyDescent="0.25">
      <c r="A140" s="2">
        <v>40828.479166666664</v>
      </c>
      <c r="B140">
        <v>102</v>
      </c>
      <c r="C140">
        <v>105</v>
      </c>
      <c r="J140" s="5"/>
      <c r="K140" s="5"/>
      <c r="L140" s="5"/>
      <c r="M140" s="5"/>
    </row>
    <row r="141" spans="1:13" x14ac:dyDescent="0.25">
      <c r="A141" s="2">
        <v>40828.482638888891</v>
      </c>
      <c r="B141">
        <v>106</v>
      </c>
      <c r="C141">
        <v>103</v>
      </c>
      <c r="J141" s="5"/>
      <c r="K141" s="5"/>
      <c r="L141" s="5"/>
      <c r="M141" s="5"/>
    </row>
    <row r="142" spans="1:13" x14ac:dyDescent="0.25">
      <c r="A142" s="2">
        <v>40828.486111111109</v>
      </c>
      <c r="B142">
        <v>111</v>
      </c>
      <c r="C142">
        <v>107</v>
      </c>
      <c r="J142" s="5"/>
      <c r="K142" s="5"/>
      <c r="L142" s="5"/>
      <c r="M142" s="5"/>
    </row>
    <row r="143" spans="1:13" x14ac:dyDescent="0.25">
      <c r="A143" s="2">
        <v>40828.489583333336</v>
      </c>
      <c r="B143">
        <v>112</v>
      </c>
      <c r="C143">
        <v>90</v>
      </c>
      <c r="J143" s="5"/>
      <c r="K143" s="5"/>
      <c r="L143" s="5"/>
      <c r="M143" s="5"/>
    </row>
    <row r="144" spans="1:13" x14ac:dyDescent="0.25">
      <c r="A144" s="2">
        <v>40828.493055555555</v>
      </c>
      <c r="B144">
        <v>114</v>
      </c>
      <c r="C144">
        <v>94</v>
      </c>
      <c r="J144" s="5"/>
      <c r="K144" s="5"/>
      <c r="L144" s="5"/>
      <c r="M144" s="5"/>
    </row>
    <row r="145" spans="1:13" x14ac:dyDescent="0.25">
      <c r="A145" s="2">
        <v>40828.496527777781</v>
      </c>
      <c r="B145">
        <v>107</v>
      </c>
      <c r="C145">
        <v>107</v>
      </c>
      <c r="J145" s="5"/>
      <c r="K145" s="5"/>
      <c r="L145" s="5"/>
      <c r="M145" s="5"/>
    </row>
    <row r="146" spans="1:13" x14ac:dyDescent="0.25">
      <c r="A146" s="2">
        <v>40828.5</v>
      </c>
      <c r="B146">
        <v>112</v>
      </c>
      <c r="C146">
        <v>85</v>
      </c>
      <c r="J146" s="5"/>
      <c r="K146" s="5"/>
      <c r="L146" s="5"/>
      <c r="M146" s="5"/>
    </row>
    <row r="147" spans="1:13" x14ac:dyDescent="0.25">
      <c r="A147" s="2">
        <v>40828.503472222219</v>
      </c>
      <c r="B147">
        <v>98</v>
      </c>
      <c r="C147">
        <v>91</v>
      </c>
      <c r="J147" s="5"/>
      <c r="K147" s="5"/>
      <c r="L147" s="5"/>
      <c r="M147" s="5"/>
    </row>
    <row r="148" spans="1:13" x14ac:dyDescent="0.25">
      <c r="A148" s="2">
        <v>40828.506944444445</v>
      </c>
      <c r="B148">
        <v>97</v>
      </c>
      <c r="C148">
        <v>82</v>
      </c>
      <c r="J148" s="5"/>
      <c r="K148" s="5"/>
      <c r="L148" s="5"/>
      <c r="M148" s="5"/>
    </row>
    <row r="149" spans="1:13" x14ac:dyDescent="0.25">
      <c r="A149" s="2">
        <v>40828.510416666664</v>
      </c>
      <c r="B149">
        <v>126</v>
      </c>
      <c r="C149">
        <v>92</v>
      </c>
      <c r="J149" s="5"/>
      <c r="K149" s="5"/>
      <c r="L149" s="5"/>
      <c r="M149" s="5"/>
    </row>
    <row r="150" spans="1:13" x14ac:dyDescent="0.25">
      <c r="A150" s="2">
        <v>40828.513888888891</v>
      </c>
      <c r="B150">
        <v>100</v>
      </c>
      <c r="C150">
        <v>94</v>
      </c>
      <c r="J150" s="5"/>
      <c r="K150" s="5"/>
      <c r="L150" s="5"/>
      <c r="M150" s="5"/>
    </row>
    <row r="151" spans="1:13" x14ac:dyDescent="0.25">
      <c r="A151" s="2">
        <v>40828.517361111109</v>
      </c>
      <c r="B151">
        <v>111</v>
      </c>
      <c r="C151">
        <v>98</v>
      </c>
      <c r="J151" s="5"/>
      <c r="K151" s="5"/>
      <c r="L151" s="5"/>
      <c r="M151" s="5"/>
    </row>
    <row r="152" spans="1:13" x14ac:dyDescent="0.25">
      <c r="A152" s="2">
        <v>40828.520833333336</v>
      </c>
      <c r="B152">
        <v>103</v>
      </c>
      <c r="C152">
        <v>80</v>
      </c>
      <c r="J152" s="5"/>
      <c r="K152" s="5"/>
      <c r="L152" s="5"/>
      <c r="M152" s="5"/>
    </row>
    <row r="153" spans="1:13" x14ac:dyDescent="0.25">
      <c r="A153" s="2">
        <v>40828.524305555555</v>
      </c>
      <c r="B153">
        <v>111</v>
      </c>
      <c r="C153">
        <v>91</v>
      </c>
      <c r="J153" s="5"/>
      <c r="K153" s="5"/>
      <c r="L153" s="5"/>
      <c r="M153" s="5"/>
    </row>
    <row r="154" spans="1:13" x14ac:dyDescent="0.25">
      <c r="A154" s="2">
        <v>40828.527777777781</v>
      </c>
      <c r="B154">
        <v>106</v>
      </c>
      <c r="C154">
        <v>100</v>
      </c>
      <c r="J154" s="5"/>
      <c r="K154" s="5"/>
      <c r="L154" s="5"/>
      <c r="M154" s="5"/>
    </row>
    <row r="155" spans="1:13" x14ac:dyDescent="0.25">
      <c r="A155" s="2">
        <v>40828.53125</v>
      </c>
      <c r="B155">
        <v>109</v>
      </c>
      <c r="C155">
        <v>103</v>
      </c>
      <c r="J155" s="5"/>
      <c r="K155" s="5"/>
      <c r="L155" s="5"/>
      <c r="M155" s="5"/>
    </row>
    <row r="156" spans="1:13" x14ac:dyDescent="0.25">
      <c r="A156" s="2">
        <v>40828.534722222219</v>
      </c>
      <c r="B156">
        <v>119</v>
      </c>
      <c r="C156">
        <v>103</v>
      </c>
      <c r="J156" s="5"/>
      <c r="K156" s="5"/>
      <c r="L156" s="5"/>
      <c r="M156" s="5"/>
    </row>
    <row r="157" spans="1:13" x14ac:dyDescent="0.25">
      <c r="A157" s="2">
        <v>40828.538194444445</v>
      </c>
      <c r="B157">
        <v>112</v>
      </c>
      <c r="C157">
        <v>108</v>
      </c>
      <c r="J157" s="5"/>
      <c r="K157" s="5"/>
      <c r="L157" s="5"/>
      <c r="M157" s="5"/>
    </row>
    <row r="158" spans="1:13" x14ac:dyDescent="0.25">
      <c r="A158" s="2">
        <v>40828.541666666664</v>
      </c>
      <c r="B158">
        <v>107</v>
      </c>
      <c r="C158">
        <v>86</v>
      </c>
      <c r="J158" s="5"/>
      <c r="K158" s="5"/>
      <c r="L158" s="5"/>
      <c r="M158" s="5"/>
    </row>
    <row r="159" spans="1:13" x14ac:dyDescent="0.25">
      <c r="A159" s="2">
        <v>40828.545138888891</v>
      </c>
      <c r="B159">
        <v>121</v>
      </c>
      <c r="C159">
        <v>110</v>
      </c>
      <c r="J159" s="5"/>
      <c r="K159" s="5"/>
      <c r="L159" s="5"/>
      <c r="M159" s="5"/>
    </row>
    <row r="160" spans="1:13" x14ac:dyDescent="0.25">
      <c r="A160" s="2">
        <v>40828.548611111109</v>
      </c>
      <c r="B160">
        <v>109</v>
      </c>
      <c r="C160">
        <v>113</v>
      </c>
      <c r="J160" s="5"/>
      <c r="K160" s="5"/>
      <c r="L160" s="5"/>
      <c r="M160" s="5"/>
    </row>
    <row r="161" spans="1:13" x14ac:dyDescent="0.25">
      <c r="A161" s="2">
        <v>40828.552083333336</v>
      </c>
      <c r="B161">
        <v>114</v>
      </c>
      <c r="C161">
        <v>108</v>
      </c>
      <c r="J161" s="5"/>
      <c r="K161" s="5"/>
      <c r="L161" s="5"/>
      <c r="M161" s="5"/>
    </row>
    <row r="162" spans="1:13" x14ac:dyDescent="0.25">
      <c r="A162" s="2">
        <v>40828.555555555555</v>
      </c>
      <c r="B162">
        <v>108</v>
      </c>
      <c r="C162">
        <v>88</v>
      </c>
      <c r="J162" s="5"/>
      <c r="K162" s="5"/>
      <c r="L162" s="5"/>
      <c r="M162" s="5"/>
    </row>
    <row r="163" spans="1:13" x14ac:dyDescent="0.25">
      <c r="A163" s="2">
        <v>40828.559027777781</v>
      </c>
      <c r="B163">
        <v>122</v>
      </c>
      <c r="C163">
        <v>115</v>
      </c>
      <c r="J163" s="5"/>
      <c r="K163" s="5"/>
      <c r="L163" s="5"/>
      <c r="M163" s="5"/>
    </row>
    <row r="164" spans="1:13" x14ac:dyDescent="0.25">
      <c r="A164" s="2">
        <v>40828.5625</v>
      </c>
      <c r="B164">
        <v>111</v>
      </c>
      <c r="C164">
        <v>76</v>
      </c>
      <c r="J164" s="5"/>
      <c r="K164" s="5"/>
      <c r="L164" s="5"/>
      <c r="M164" s="5"/>
    </row>
    <row r="165" spans="1:13" x14ac:dyDescent="0.25">
      <c r="A165" s="2">
        <v>40828.565972222219</v>
      </c>
      <c r="B165">
        <v>113</v>
      </c>
      <c r="C165">
        <v>102</v>
      </c>
      <c r="J165" s="5"/>
      <c r="K165" s="5"/>
      <c r="L165" s="5"/>
      <c r="M165" s="5"/>
    </row>
    <row r="166" spans="1:13" x14ac:dyDescent="0.25">
      <c r="A166" s="2">
        <v>40828.569444444445</v>
      </c>
      <c r="B166">
        <v>106</v>
      </c>
      <c r="C166">
        <v>104</v>
      </c>
      <c r="J166" s="5"/>
      <c r="K166" s="5"/>
      <c r="L166" s="5"/>
      <c r="M166" s="5"/>
    </row>
    <row r="167" spans="1:13" x14ac:dyDescent="0.25">
      <c r="A167" s="2">
        <v>40828.572916666664</v>
      </c>
      <c r="B167">
        <v>101</v>
      </c>
      <c r="C167">
        <v>111</v>
      </c>
      <c r="J167" s="5"/>
      <c r="K167" s="5"/>
      <c r="L167" s="5"/>
      <c r="M167" s="5"/>
    </row>
    <row r="168" spans="1:13" x14ac:dyDescent="0.25">
      <c r="A168" s="2">
        <v>40828.576388888891</v>
      </c>
      <c r="B168">
        <v>115</v>
      </c>
      <c r="C168">
        <v>111</v>
      </c>
      <c r="J168" s="5"/>
      <c r="K168" s="5"/>
      <c r="L168" s="5"/>
      <c r="M168" s="5"/>
    </row>
    <row r="169" spans="1:13" x14ac:dyDescent="0.25">
      <c r="A169" s="2">
        <v>40828.579861111109</v>
      </c>
      <c r="B169">
        <v>109</v>
      </c>
      <c r="C169">
        <v>102</v>
      </c>
      <c r="J169" s="5"/>
      <c r="K169" s="5"/>
      <c r="L169" s="5"/>
      <c r="M169" s="5"/>
    </row>
    <row r="170" spans="1:13" x14ac:dyDescent="0.25">
      <c r="A170" s="2">
        <v>40828.583333333336</v>
      </c>
      <c r="B170">
        <v>98</v>
      </c>
      <c r="C170">
        <v>108</v>
      </c>
      <c r="J170" s="5"/>
      <c r="K170" s="5"/>
      <c r="L170" s="5"/>
      <c r="M170" s="5"/>
    </row>
    <row r="171" spans="1:13" x14ac:dyDescent="0.25">
      <c r="A171" s="2">
        <v>40828.586805555555</v>
      </c>
      <c r="B171">
        <v>109</v>
      </c>
      <c r="C171">
        <v>84</v>
      </c>
      <c r="J171" s="5"/>
      <c r="K171" s="5"/>
      <c r="L171" s="5"/>
      <c r="M171" s="5"/>
    </row>
    <row r="172" spans="1:13" x14ac:dyDescent="0.25">
      <c r="A172" s="2">
        <v>40828.590277777781</v>
      </c>
      <c r="B172">
        <v>113</v>
      </c>
      <c r="C172">
        <v>96</v>
      </c>
      <c r="J172" s="5"/>
      <c r="K172" s="5"/>
      <c r="L172" s="5"/>
      <c r="M172" s="5"/>
    </row>
    <row r="173" spans="1:13" x14ac:dyDescent="0.25">
      <c r="A173" s="2">
        <v>40828.59375</v>
      </c>
      <c r="B173">
        <v>112</v>
      </c>
      <c r="C173">
        <v>84</v>
      </c>
      <c r="J173" s="5"/>
      <c r="K173" s="5"/>
      <c r="L173" s="5"/>
      <c r="M173" s="5"/>
    </row>
    <row r="174" spans="1:13" x14ac:dyDescent="0.25">
      <c r="A174" s="2">
        <v>40828.597222222219</v>
      </c>
      <c r="B174">
        <v>112</v>
      </c>
      <c r="C174">
        <v>110</v>
      </c>
      <c r="J174" s="5"/>
      <c r="K174" s="5"/>
      <c r="L174" s="5"/>
      <c r="M174" s="5"/>
    </row>
    <row r="175" spans="1:13" x14ac:dyDescent="0.25">
      <c r="A175" s="2">
        <v>40828.600694444445</v>
      </c>
      <c r="B175">
        <v>108</v>
      </c>
      <c r="C175">
        <v>124</v>
      </c>
      <c r="J175" s="5"/>
      <c r="K175" s="5"/>
      <c r="L175" s="5"/>
      <c r="M175" s="5"/>
    </row>
    <row r="176" spans="1:13" x14ac:dyDescent="0.25">
      <c r="A176" s="2">
        <v>40828.604166666664</v>
      </c>
      <c r="B176">
        <v>124</v>
      </c>
      <c r="C176">
        <v>138</v>
      </c>
      <c r="J176" s="5"/>
      <c r="K176" s="5"/>
      <c r="L176" s="5"/>
      <c r="M176" s="5"/>
    </row>
    <row r="177" spans="1:13" x14ac:dyDescent="0.25">
      <c r="A177" s="2">
        <v>40828.607638888891</v>
      </c>
      <c r="B177">
        <v>110</v>
      </c>
      <c r="C177">
        <v>112</v>
      </c>
      <c r="J177" s="5"/>
      <c r="K177" s="5"/>
      <c r="L177" s="5"/>
      <c r="M177" s="5"/>
    </row>
    <row r="178" spans="1:13" x14ac:dyDescent="0.25">
      <c r="A178" s="2">
        <v>40828.611111111109</v>
      </c>
      <c r="B178">
        <v>121</v>
      </c>
      <c r="C178">
        <v>118</v>
      </c>
      <c r="J178" s="5"/>
      <c r="K178" s="5"/>
      <c r="L178" s="5"/>
      <c r="M178" s="5"/>
    </row>
    <row r="179" spans="1:13" x14ac:dyDescent="0.25">
      <c r="A179" s="2">
        <v>40828.614583333336</v>
      </c>
      <c r="B179">
        <v>113</v>
      </c>
      <c r="C179">
        <v>107</v>
      </c>
      <c r="J179" s="5"/>
      <c r="K179" s="5"/>
      <c r="L179" s="5"/>
      <c r="M179" s="5"/>
    </row>
    <row r="180" spans="1:13" x14ac:dyDescent="0.25">
      <c r="A180" s="2">
        <v>40828.618055555555</v>
      </c>
      <c r="B180">
        <v>119</v>
      </c>
      <c r="C180">
        <v>112</v>
      </c>
      <c r="J180" s="5"/>
      <c r="K180" s="5"/>
      <c r="L180" s="5"/>
      <c r="M180" s="5"/>
    </row>
    <row r="181" spans="1:13" x14ac:dyDescent="0.25">
      <c r="A181" s="2">
        <v>40828.621527777781</v>
      </c>
      <c r="B181">
        <v>115</v>
      </c>
      <c r="C181">
        <v>127</v>
      </c>
      <c r="J181" s="5"/>
      <c r="K181" s="5"/>
      <c r="L181" s="5"/>
      <c r="M181" s="5"/>
    </row>
    <row r="182" spans="1:13" x14ac:dyDescent="0.25">
      <c r="A182" s="2">
        <v>40828.625</v>
      </c>
      <c r="B182">
        <v>102</v>
      </c>
      <c r="C182">
        <v>105</v>
      </c>
      <c r="J182" s="5"/>
      <c r="K182" s="5"/>
      <c r="L182" s="5"/>
      <c r="M182" s="5"/>
    </row>
    <row r="183" spans="1:13" x14ac:dyDescent="0.25">
      <c r="A183" s="2">
        <v>40828.628472222219</v>
      </c>
      <c r="B183">
        <v>113</v>
      </c>
      <c r="C183">
        <v>122</v>
      </c>
      <c r="J183" s="5"/>
      <c r="K183" s="5"/>
      <c r="L183" s="5"/>
      <c r="M183" s="5"/>
    </row>
    <row r="184" spans="1:13" x14ac:dyDescent="0.25">
      <c r="A184" s="2">
        <v>40828.631944444445</v>
      </c>
      <c r="B184">
        <v>106</v>
      </c>
      <c r="C184">
        <v>112</v>
      </c>
      <c r="J184" s="5"/>
      <c r="K184" s="5"/>
      <c r="L184" s="5"/>
      <c r="M184" s="5"/>
    </row>
    <row r="185" spans="1:13" x14ac:dyDescent="0.25">
      <c r="A185" s="2">
        <v>40828.635416666664</v>
      </c>
      <c r="B185">
        <v>127</v>
      </c>
      <c r="C185">
        <v>126</v>
      </c>
      <c r="J185" s="5"/>
      <c r="K185" s="5"/>
      <c r="L185" s="5"/>
      <c r="M185" s="5"/>
    </row>
    <row r="186" spans="1:13" x14ac:dyDescent="0.25">
      <c r="A186" s="2">
        <v>40828.638888888891</v>
      </c>
      <c r="B186">
        <v>127</v>
      </c>
      <c r="C186">
        <v>130</v>
      </c>
      <c r="J186" s="5"/>
      <c r="K186" s="5"/>
      <c r="L186" s="5"/>
      <c r="M186" s="5"/>
    </row>
    <row r="187" spans="1:13" x14ac:dyDescent="0.25">
      <c r="A187" s="2">
        <v>40828.642361111109</v>
      </c>
      <c r="B187">
        <v>124</v>
      </c>
      <c r="C187">
        <v>125</v>
      </c>
      <c r="J187" s="5"/>
      <c r="K187" s="5"/>
      <c r="L187" s="5"/>
      <c r="M187" s="5"/>
    </row>
    <row r="188" spans="1:13" x14ac:dyDescent="0.25">
      <c r="A188" s="2">
        <v>40828.645833333336</v>
      </c>
      <c r="B188">
        <v>117</v>
      </c>
      <c r="C188">
        <v>126</v>
      </c>
      <c r="J188" s="5"/>
      <c r="K188" s="5"/>
      <c r="L188" s="5"/>
      <c r="M188" s="5"/>
    </row>
    <row r="189" spans="1:13" x14ac:dyDescent="0.25">
      <c r="A189" s="2">
        <v>40828.649305555555</v>
      </c>
      <c r="B189">
        <v>122</v>
      </c>
      <c r="C189">
        <v>114</v>
      </c>
      <c r="J189" s="5"/>
      <c r="K189" s="5"/>
      <c r="L189" s="5"/>
      <c r="M189" s="5"/>
    </row>
    <row r="190" spans="1:13" x14ac:dyDescent="0.25">
      <c r="A190" s="2">
        <v>40828.652777777781</v>
      </c>
      <c r="B190">
        <v>115</v>
      </c>
      <c r="C190">
        <v>124</v>
      </c>
      <c r="J190" s="5"/>
      <c r="K190" s="5"/>
      <c r="L190" s="5"/>
      <c r="M190" s="5"/>
    </row>
    <row r="191" spans="1:13" x14ac:dyDescent="0.25">
      <c r="A191" s="2">
        <v>40828.65625</v>
      </c>
      <c r="B191">
        <v>111</v>
      </c>
      <c r="C191">
        <v>116</v>
      </c>
      <c r="J191" s="5"/>
      <c r="K191" s="5"/>
      <c r="L191" s="5"/>
      <c r="M191" s="5"/>
    </row>
    <row r="192" spans="1:13" x14ac:dyDescent="0.25">
      <c r="A192" s="2">
        <v>40828.659722222219</v>
      </c>
      <c r="B192">
        <v>119</v>
      </c>
      <c r="C192">
        <v>117</v>
      </c>
      <c r="J192" s="5"/>
      <c r="K192" s="5"/>
      <c r="L192" s="5"/>
      <c r="M192" s="5"/>
    </row>
    <row r="193" spans="1:13" x14ac:dyDescent="0.25">
      <c r="A193" s="2">
        <v>40828.663194444445</v>
      </c>
      <c r="B193">
        <v>116</v>
      </c>
      <c r="C193">
        <v>103</v>
      </c>
      <c r="J193" s="5"/>
      <c r="K193" s="5"/>
      <c r="L193" s="5"/>
      <c r="M193" s="5"/>
    </row>
    <row r="194" spans="1:13" x14ac:dyDescent="0.25">
      <c r="A194" s="2">
        <v>40828.666666666664</v>
      </c>
      <c r="B194">
        <v>116</v>
      </c>
      <c r="C194">
        <v>105</v>
      </c>
      <c r="J194" s="5"/>
      <c r="K194" s="5"/>
      <c r="L194" s="5"/>
      <c r="M194" s="5"/>
    </row>
    <row r="195" spans="1:13" x14ac:dyDescent="0.25">
      <c r="A195" s="2">
        <v>40828.670138888891</v>
      </c>
      <c r="B195">
        <v>127</v>
      </c>
      <c r="C195">
        <v>122</v>
      </c>
      <c r="J195" s="5"/>
      <c r="K195" s="5"/>
      <c r="L195" s="5"/>
      <c r="M195" s="5"/>
    </row>
    <row r="196" spans="1:13" x14ac:dyDescent="0.25">
      <c r="A196" s="2">
        <v>40828.673611111109</v>
      </c>
      <c r="B196">
        <v>131</v>
      </c>
      <c r="C196">
        <v>131</v>
      </c>
      <c r="J196" s="5"/>
      <c r="K196" s="5"/>
      <c r="L196" s="5"/>
      <c r="M196" s="5"/>
    </row>
    <row r="197" spans="1:13" x14ac:dyDescent="0.25">
      <c r="A197" s="2">
        <v>40828.677083333336</v>
      </c>
      <c r="B197">
        <v>124</v>
      </c>
      <c r="C197">
        <v>119</v>
      </c>
      <c r="J197" s="5"/>
      <c r="K197" s="5"/>
      <c r="L197" s="5"/>
      <c r="M197" s="5"/>
    </row>
    <row r="198" spans="1:13" x14ac:dyDescent="0.25">
      <c r="A198" s="2">
        <v>40828.680555555555</v>
      </c>
      <c r="B198">
        <v>130</v>
      </c>
      <c r="C198">
        <v>143</v>
      </c>
      <c r="J198" s="5"/>
      <c r="K198" s="5"/>
      <c r="L198" s="5"/>
      <c r="M198" s="5"/>
    </row>
    <row r="199" spans="1:13" x14ac:dyDescent="0.25">
      <c r="A199" s="2">
        <v>40828.684027777781</v>
      </c>
      <c r="B199">
        <v>158</v>
      </c>
      <c r="C199">
        <v>168</v>
      </c>
      <c r="J199" s="5"/>
      <c r="K199" s="5"/>
      <c r="L199" s="5"/>
      <c r="M199" s="5"/>
    </row>
    <row r="200" spans="1:13" x14ac:dyDescent="0.25">
      <c r="A200" s="2">
        <v>40828.6875</v>
      </c>
      <c r="B200">
        <v>119</v>
      </c>
      <c r="C200">
        <v>124</v>
      </c>
      <c r="J200" s="5"/>
      <c r="K200" s="5"/>
      <c r="L200" s="5"/>
      <c r="M200" s="5"/>
    </row>
    <row r="201" spans="1:13" x14ac:dyDescent="0.25">
      <c r="A201" s="2">
        <v>40828.690972222219</v>
      </c>
      <c r="B201">
        <v>130</v>
      </c>
      <c r="C201">
        <v>153</v>
      </c>
      <c r="J201" s="5"/>
      <c r="K201" s="5"/>
      <c r="L201" s="5"/>
      <c r="M201" s="5"/>
    </row>
    <row r="202" spans="1:13" x14ac:dyDescent="0.25">
      <c r="A202" s="2">
        <v>40828.694444444445</v>
      </c>
      <c r="B202">
        <v>143</v>
      </c>
      <c r="C202">
        <v>173</v>
      </c>
      <c r="J202" s="5"/>
      <c r="K202" s="5"/>
      <c r="L202" s="5"/>
      <c r="M202" s="5"/>
    </row>
    <row r="203" spans="1:13" x14ac:dyDescent="0.25">
      <c r="A203" s="2">
        <v>40828.697916666664</v>
      </c>
      <c r="B203">
        <v>145</v>
      </c>
      <c r="C203">
        <v>157</v>
      </c>
      <c r="J203" s="5"/>
      <c r="K203" s="5"/>
      <c r="L203" s="5"/>
      <c r="M203" s="5"/>
    </row>
    <row r="204" spans="1:13" x14ac:dyDescent="0.25">
      <c r="A204" s="2">
        <v>40828.701388888891</v>
      </c>
      <c r="B204">
        <v>153</v>
      </c>
      <c r="C204">
        <v>146</v>
      </c>
      <c r="J204" s="5"/>
      <c r="K204" s="5"/>
      <c r="L204" s="5"/>
      <c r="M204" s="5"/>
    </row>
    <row r="205" spans="1:13" x14ac:dyDescent="0.25">
      <c r="A205" s="2">
        <v>40828.704861111109</v>
      </c>
      <c r="B205">
        <v>154</v>
      </c>
      <c r="C205">
        <v>157</v>
      </c>
      <c r="J205" s="5"/>
      <c r="K205" s="5"/>
      <c r="L205" s="5"/>
      <c r="M205" s="5"/>
    </row>
    <row r="206" spans="1:13" x14ac:dyDescent="0.25">
      <c r="A206" s="2">
        <v>40828.708333333336</v>
      </c>
      <c r="B206">
        <v>125</v>
      </c>
      <c r="C206">
        <v>136</v>
      </c>
      <c r="J206" s="5"/>
      <c r="K206" s="5"/>
      <c r="L206" s="5"/>
      <c r="M206" s="5"/>
    </row>
    <row r="207" spans="1:13" x14ac:dyDescent="0.25">
      <c r="A207" s="2">
        <v>40828.711805555555</v>
      </c>
      <c r="B207">
        <v>142</v>
      </c>
      <c r="C207">
        <v>143</v>
      </c>
      <c r="J207" s="5"/>
      <c r="K207" s="5"/>
      <c r="L207" s="5"/>
      <c r="M207" s="5"/>
    </row>
    <row r="208" spans="1:13" x14ac:dyDescent="0.25">
      <c r="A208" s="2">
        <v>40828.715277777781</v>
      </c>
      <c r="B208">
        <v>159</v>
      </c>
      <c r="C208">
        <v>183</v>
      </c>
      <c r="J208" s="5"/>
      <c r="K208" s="5"/>
      <c r="L208" s="5"/>
      <c r="M208" s="5"/>
    </row>
    <row r="209" spans="1:13" x14ac:dyDescent="0.25">
      <c r="A209" s="2">
        <v>40828.71875</v>
      </c>
      <c r="B209">
        <v>148</v>
      </c>
      <c r="C209">
        <v>159</v>
      </c>
      <c r="J209" s="5"/>
      <c r="K209" s="5"/>
      <c r="L209" s="5"/>
      <c r="M209" s="5"/>
    </row>
    <row r="210" spans="1:13" x14ac:dyDescent="0.25">
      <c r="A210" s="2">
        <v>40828.722222222219</v>
      </c>
      <c r="B210">
        <v>167</v>
      </c>
      <c r="C210">
        <v>184</v>
      </c>
      <c r="J210" s="5"/>
      <c r="K210" s="5"/>
      <c r="L210" s="5"/>
      <c r="M210" s="5"/>
    </row>
    <row r="211" spans="1:13" x14ac:dyDescent="0.25">
      <c r="A211" s="2">
        <v>40828.725694444445</v>
      </c>
      <c r="B211">
        <v>164</v>
      </c>
      <c r="C211">
        <v>165</v>
      </c>
      <c r="J211" s="5"/>
      <c r="K211" s="5"/>
      <c r="L211" s="5"/>
      <c r="M211" s="5"/>
    </row>
    <row r="212" spans="1:13" x14ac:dyDescent="0.25">
      <c r="A212" s="2">
        <v>40828.729166666664</v>
      </c>
      <c r="B212">
        <v>145</v>
      </c>
      <c r="C212">
        <v>161</v>
      </c>
      <c r="J212" s="5"/>
      <c r="K212" s="5"/>
      <c r="L212" s="5"/>
      <c r="M212" s="5"/>
    </row>
    <row r="213" spans="1:13" x14ac:dyDescent="0.25">
      <c r="A213" s="2">
        <v>40828.732638888891</v>
      </c>
      <c r="B213">
        <v>144</v>
      </c>
      <c r="C213">
        <v>138</v>
      </c>
      <c r="J213" s="5"/>
      <c r="K213" s="5"/>
      <c r="L213" s="5"/>
      <c r="M213" s="5"/>
    </row>
    <row r="214" spans="1:13" x14ac:dyDescent="0.25">
      <c r="A214" s="2">
        <v>40828.736111111109</v>
      </c>
      <c r="B214">
        <v>141</v>
      </c>
      <c r="C214">
        <v>161</v>
      </c>
      <c r="J214" s="5"/>
      <c r="K214" s="5"/>
      <c r="L214" s="5"/>
      <c r="M214" s="5"/>
    </row>
    <row r="215" spans="1:13" x14ac:dyDescent="0.25">
      <c r="A215" s="2">
        <v>40828.739583333336</v>
      </c>
      <c r="B215">
        <v>147</v>
      </c>
      <c r="C215">
        <v>173</v>
      </c>
      <c r="J215" s="5"/>
      <c r="K215" s="5"/>
      <c r="L215" s="5"/>
      <c r="M215" s="5"/>
    </row>
    <row r="216" spans="1:13" x14ac:dyDescent="0.25">
      <c r="A216" s="2">
        <v>40828.743055555555</v>
      </c>
      <c r="B216">
        <v>142</v>
      </c>
      <c r="C216">
        <v>142</v>
      </c>
      <c r="J216" s="5"/>
      <c r="K216" s="5"/>
      <c r="L216" s="5"/>
      <c r="M216" s="5"/>
    </row>
    <row r="217" spans="1:13" x14ac:dyDescent="0.25">
      <c r="A217" s="2">
        <v>40828.746527777781</v>
      </c>
      <c r="B217">
        <v>129</v>
      </c>
      <c r="C217">
        <v>116</v>
      </c>
      <c r="J217" s="5"/>
      <c r="K217" s="5"/>
      <c r="L217" s="5"/>
      <c r="M217" s="5"/>
    </row>
    <row r="218" spans="1:13" x14ac:dyDescent="0.25">
      <c r="A218" s="2">
        <v>40828.75</v>
      </c>
      <c r="B218">
        <v>128</v>
      </c>
      <c r="C218">
        <v>135</v>
      </c>
      <c r="J218" s="5"/>
      <c r="K218" s="5"/>
      <c r="L218" s="5"/>
      <c r="M218" s="5"/>
    </row>
    <row r="219" spans="1:13" x14ac:dyDescent="0.25">
      <c r="A219" s="2">
        <v>40828.753472222219</v>
      </c>
      <c r="B219">
        <v>131</v>
      </c>
      <c r="C219">
        <v>133</v>
      </c>
      <c r="J219" s="5"/>
      <c r="K219" s="5"/>
      <c r="L219" s="5"/>
      <c r="M219" s="5"/>
    </row>
    <row r="220" spans="1:13" x14ac:dyDescent="0.25">
      <c r="A220" s="2">
        <v>40828.756944444445</v>
      </c>
      <c r="B220">
        <v>134</v>
      </c>
      <c r="C220">
        <v>116</v>
      </c>
      <c r="J220" s="5"/>
      <c r="K220" s="5"/>
      <c r="L220" s="5"/>
      <c r="M220" s="5"/>
    </row>
    <row r="221" spans="1:13" x14ac:dyDescent="0.25">
      <c r="A221" s="2">
        <v>40828.760416666664</v>
      </c>
      <c r="B221">
        <v>129</v>
      </c>
      <c r="C221">
        <v>131</v>
      </c>
      <c r="J221" s="5"/>
      <c r="K221" s="5"/>
      <c r="L221" s="5"/>
      <c r="M221" s="5"/>
    </row>
    <row r="222" spans="1:13" x14ac:dyDescent="0.25">
      <c r="A222" s="2">
        <v>40828.763888888891</v>
      </c>
      <c r="B222">
        <v>144</v>
      </c>
      <c r="C222">
        <v>147</v>
      </c>
      <c r="J222" s="5"/>
      <c r="K222" s="5"/>
      <c r="L222" s="5"/>
      <c r="M222" s="5"/>
    </row>
    <row r="223" spans="1:13" x14ac:dyDescent="0.25">
      <c r="A223" s="2">
        <v>40828.767361111109</v>
      </c>
      <c r="B223">
        <v>127</v>
      </c>
      <c r="C223">
        <v>130</v>
      </c>
      <c r="J223" s="5"/>
      <c r="K223" s="5"/>
      <c r="L223" s="5"/>
      <c r="M223" s="5"/>
    </row>
    <row r="224" spans="1:13" x14ac:dyDescent="0.25">
      <c r="A224" s="2">
        <v>40828.770833333336</v>
      </c>
      <c r="B224">
        <v>120</v>
      </c>
      <c r="C224">
        <v>120</v>
      </c>
      <c r="J224" s="5"/>
      <c r="K224" s="5"/>
      <c r="L224" s="5"/>
      <c r="M224" s="5"/>
    </row>
    <row r="225" spans="1:13" x14ac:dyDescent="0.25">
      <c r="A225" s="2">
        <v>40828.774305555555</v>
      </c>
      <c r="B225">
        <v>121</v>
      </c>
      <c r="C225">
        <v>139</v>
      </c>
      <c r="J225" s="5"/>
      <c r="K225" s="5"/>
      <c r="L225" s="5"/>
      <c r="M225" s="5"/>
    </row>
    <row r="226" spans="1:13" x14ac:dyDescent="0.25">
      <c r="A226" s="2">
        <v>40828.777777777781</v>
      </c>
      <c r="B226">
        <v>109</v>
      </c>
      <c r="C226">
        <v>108</v>
      </c>
      <c r="J226" s="5"/>
      <c r="K226" s="5"/>
      <c r="L226" s="5"/>
      <c r="M226" s="5"/>
    </row>
    <row r="227" spans="1:13" x14ac:dyDescent="0.25">
      <c r="A227" s="2">
        <v>40828.78125</v>
      </c>
      <c r="B227">
        <v>117</v>
      </c>
      <c r="C227">
        <v>109</v>
      </c>
      <c r="J227" s="5"/>
      <c r="K227" s="5"/>
      <c r="L227" s="5"/>
      <c r="M227" s="5"/>
    </row>
    <row r="228" spans="1:13" x14ac:dyDescent="0.25">
      <c r="A228" s="2">
        <v>40828.784722222219</v>
      </c>
      <c r="B228">
        <v>117</v>
      </c>
      <c r="C228">
        <v>113</v>
      </c>
      <c r="J228" s="5"/>
      <c r="K228" s="5"/>
      <c r="L228" s="5"/>
      <c r="M228" s="5"/>
    </row>
    <row r="229" spans="1:13" x14ac:dyDescent="0.25">
      <c r="A229" s="2">
        <v>40828.788194444445</v>
      </c>
      <c r="B229">
        <v>124</v>
      </c>
      <c r="C229">
        <v>113</v>
      </c>
      <c r="J229" s="5"/>
      <c r="K229" s="5"/>
      <c r="L229" s="5"/>
      <c r="M229" s="5"/>
    </row>
    <row r="230" spans="1:13" x14ac:dyDescent="0.25">
      <c r="A230" s="2">
        <v>40828.791666666664</v>
      </c>
      <c r="B230">
        <v>121</v>
      </c>
      <c r="C230">
        <v>105</v>
      </c>
      <c r="J230" s="5"/>
      <c r="K230" s="5"/>
      <c r="L230" s="5"/>
      <c r="M230" s="5"/>
    </row>
    <row r="231" spans="1:13" x14ac:dyDescent="0.25">
      <c r="A231" s="2">
        <v>40828.795138888891</v>
      </c>
      <c r="B231">
        <v>110</v>
      </c>
      <c r="C231">
        <v>103</v>
      </c>
      <c r="J231" s="5"/>
      <c r="K231" s="5"/>
      <c r="L231" s="5"/>
      <c r="M231" s="5"/>
    </row>
    <row r="232" spans="1:13" x14ac:dyDescent="0.25">
      <c r="A232" s="2">
        <v>40828.798611111109</v>
      </c>
      <c r="B232">
        <v>106</v>
      </c>
      <c r="C232">
        <v>94</v>
      </c>
      <c r="J232" s="5"/>
      <c r="K232" s="5"/>
      <c r="L232" s="5"/>
      <c r="M232" s="5"/>
    </row>
    <row r="233" spans="1:13" x14ac:dyDescent="0.25">
      <c r="A233" s="2">
        <v>40828.802083333336</v>
      </c>
      <c r="B233">
        <v>80</v>
      </c>
      <c r="C233">
        <v>70</v>
      </c>
      <c r="J233" s="5"/>
      <c r="K233" s="5"/>
      <c r="L233" s="5"/>
      <c r="M233" s="5"/>
    </row>
    <row r="234" spans="1:13" x14ac:dyDescent="0.25">
      <c r="A234" s="2">
        <v>40828.805555555555</v>
      </c>
      <c r="B234">
        <v>93</v>
      </c>
      <c r="C234">
        <v>71</v>
      </c>
      <c r="J234" s="5"/>
      <c r="K234" s="5"/>
      <c r="L234" s="5"/>
      <c r="M234" s="5"/>
    </row>
    <row r="235" spans="1:13" x14ac:dyDescent="0.25">
      <c r="A235" s="2">
        <v>40828.809027777781</v>
      </c>
      <c r="B235">
        <v>96</v>
      </c>
      <c r="C235">
        <v>82</v>
      </c>
      <c r="J235" s="5"/>
      <c r="K235" s="5"/>
      <c r="L235" s="5"/>
      <c r="M235" s="5"/>
    </row>
    <row r="236" spans="1:13" x14ac:dyDescent="0.25">
      <c r="A236" s="2">
        <v>40828.8125</v>
      </c>
      <c r="B236">
        <v>100</v>
      </c>
      <c r="C236">
        <v>97</v>
      </c>
      <c r="J236" s="5"/>
      <c r="K236" s="5"/>
      <c r="L236" s="5"/>
      <c r="M236" s="5"/>
    </row>
    <row r="237" spans="1:13" x14ac:dyDescent="0.25">
      <c r="A237" s="2">
        <v>40828.815972222219</v>
      </c>
      <c r="B237">
        <v>89</v>
      </c>
      <c r="C237">
        <v>65</v>
      </c>
      <c r="J237" s="5"/>
      <c r="K237" s="5"/>
      <c r="L237" s="5"/>
      <c r="M237" s="5"/>
    </row>
    <row r="238" spans="1:13" x14ac:dyDescent="0.25">
      <c r="A238" s="2">
        <v>40828.819444444445</v>
      </c>
      <c r="B238">
        <v>79</v>
      </c>
      <c r="C238">
        <v>62</v>
      </c>
      <c r="J238" s="5"/>
      <c r="K238" s="5"/>
      <c r="L238" s="5"/>
      <c r="M238" s="5"/>
    </row>
    <row r="239" spans="1:13" x14ac:dyDescent="0.25">
      <c r="A239" s="2">
        <v>40828.822916666664</v>
      </c>
      <c r="B239">
        <v>95</v>
      </c>
      <c r="C239">
        <v>82</v>
      </c>
      <c r="J239" s="5"/>
      <c r="K239" s="5"/>
      <c r="L239" s="5"/>
      <c r="M239" s="5"/>
    </row>
    <row r="240" spans="1:13" x14ac:dyDescent="0.25">
      <c r="A240" s="2">
        <v>40828.826388888891</v>
      </c>
      <c r="B240">
        <v>87</v>
      </c>
      <c r="C240">
        <v>78</v>
      </c>
      <c r="J240" s="5"/>
      <c r="K240" s="5"/>
      <c r="L240" s="5"/>
      <c r="M240" s="5"/>
    </row>
    <row r="241" spans="1:13" x14ac:dyDescent="0.25">
      <c r="A241" s="2">
        <v>40828.829861111109</v>
      </c>
      <c r="B241">
        <v>88</v>
      </c>
      <c r="C241">
        <v>61</v>
      </c>
      <c r="J241" s="5"/>
      <c r="K241" s="5"/>
      <c r="L241" s="5"/>
      <c r="M241" s="5"/>
    </row>
    <row r="242" spans="1:13" x14ac:dyDescent="0.25">
      <c r="A242" s="2">
        <v>40828.833333333336</v>
      </c>
      <c r="B242">
        <v>75</v>
      </c>
      <c r="C242">
        <v>72</v>
      </c>
      <c r="J242" s="5"/>
      <c r="K242" s="5"/>
      <c r="L242" s="5"/>
      <c r="M242" s="5"/>
    </row>
    <row r="243" spans="1:13" x14ac:dyDescent="0.25">
      <c r="A243" s="2">
        <v>40828.836805555555</v>
      </c>
      <c r="B243">
        <v>82</v>
      </c>
      <c r="C243">
        <v>52</v>
      </c>
      <c r="J243" s="5"/>
      <c r="K243" s="5"/>
      <c r="L243" s="5"/>
      <c r="M243" s="5"/>
    </row>
    <row r="244" spans="1:13" x14ac:dyDescent="0.25">
      <c r="A244" s="2">
        <v>40828.840277777781</v>
      </c>
      <c r="B244">
        <v>90</v>
      </c>
      <c r="C244">
        <v>66</v>
      </c>
      <c r="J244" s="5"/>
      <c r="K244" s="5"/>
      <c r="L244" s="5"/>
      <c r="M244" s="5"/>
    </row>
    <row r="245" spans="1:13" x14ac:dyDescent="0.25">
      <c r="A245" s="2">
        <v>40828.84375</v>
      </c>
      <c r="B245">
        <v>82</v>
      </c>
      <c r="C245">
        <v>61</v>
      </c>
      <c r="J245" s="5"/>
      <c r="K245" s="5"/>
      <c r="L245" s="5"/>
      <c r="M245" s="5"/>
    </row>
    <row r="246" spans="1:13" x14ac:dyDescent="0.25">
      <c r="A246" s="2">
        <v>40828.847222222219</v>
      </c>
      <c r="B246">
        <v>73</v>
      </c>
      <c r="C246">
        <v>63</v>
      </c>
      <c r="J246" s="5"/>
      <c r="K246" s="5"/>
      <c r="L246" s="5"/>
      <c r="M246" s="5"/>
    </row>
    <row r="247" spans="1:13" x14ac:dyDescent="0.25">
      <c r="A247" s="2">
        <v>40828.850694444445</v>
      </c>
      <c r="B247">
        <v>93</v>
      </c>
      <c r="C247">
        <v>62</v>
      </c>
      <c r="J247" s="5"/>
      <c r="K247" s="5"/>
      <c r="L247" s="5"/>
      <c r="M247" s="5"/>
    </row>
    <row r="248" spans="1:13" x14ac:dyDescent="0.25">
      <c r="A248" s="2">
        <v>40828.854166666664</v>
      </c>
      <c r="B248">
        <v>88</v>
      </c>
      <c r="C248">
        <v>64</v>
      </c>
      <c r="J248" s="5"/>
      <c r="K248" s="5"/>
      <c r="L248" s="5"/>
      <c r="M248" s="5"/>
    </row>
    <row r="249" spans="1:13" x14ac:dyDescent="0.25">
      <c r="A249" s="2">
        <v>40828.857638888891</v>
      </c>
      <c r="B249">
        <v>81</v>
      </c>
      <c r="C249">
        <v>67</v>
      </c>
      <c r="J249" s="5"/>
      <c r="K249" s="5"/>
      <c r="L249" s="5"/>
      <c r="M249" s="5"/>
    </row>
    <row r="250" spans="1:13" x14ac:dyDescent="0.25">
      <c r="A250" s="2">
        <v>40828.861111111109</v>
      </c>
      <c r="B250">
        <v>90</v>
      </c>
      <c r="C250">
        <v>77</v>
      </c>
      <c r="J250" s="5"/>
      <c r="K250" s="5"/>
      <c r="L250" s="5"/>
      <c r="M250" s="5"/>
    </row>
    <row r="251" spans="1:13" x14ac:dyDescent="0.25">
      <c r="A251" s="2">
        <v>40828.864583333336</v>
      </c>
      <c r="B251">
        <v>93</v>
      </c>
      <c r="C251">
        <v>55</v>
      </c>
      <c r="J251" s="5"/>
      <c r="K251" s="5"/>
      <c r="L251" s="5"/>
      <c r="M251" s="5"/>
    </row>
    <row r="252" spans="1:13" x14ac:dyDescent="0.25">
      <c r="A252" s="2">
        <v>40828.868055555555</v>
      </c>
      <c r="B252">
        <v>77</v>
      </c>
      <c r="C252">
        <v>52</v>
      </c>
      <c r="J252" s="5"/>
      <c r="K252" s="5"/>
      <c r="L252" s="5"/>
      <c r="M252" s="5"/>
    </row>
    <row r="253" spans="1:13" x14ac:dyDescent="0.25">
      <c r="A253" s="2">
        <v>40828.871527777781</v>
      </c>
      <c r="B253">
        <v>89</v>
      </c>
      <c r="C253">
        <v>51</v>
      </c>
      <c r="J253" s="5"/>
      <c r="K253" s="5"/>
      <c r="L253" s="5"/>
      <c r="M253" s="5"/>
    </row>
    <row r="254" spans="1:13" x14ac:dyDescent="0.25">
      <c r="A254" s="2">
        <v>40828.875</v>
      </c>
      <c r="B254">
        <v>75</v>
      </c>
      <c r="C254">
        <v>61</v>
      </c>
      <c r="J254" s="5"/>
      <c r="K254" s="5"/>
      <c r="L254" s="5"/>
      <c r="M254" s="5"/>
    </row>
    <row r="255" spans="1:13" x14ac:dyDescent="0.25">
      <c r="A255" s="2">
        <v>40828.878472222219</v>
      </c>
      <c r="B255">
        <v>71</v>
      </c>
      <c r="C255">
        <v>49</v>
      </c>
      <c r="J255" s="5"/>
      <c r="K255" s="5"/>
      <c r="L255" s="5"/>
      <c r="M255" s="5"/>
    </row>
    <row r="256" spans="1:13" x14ac:dyDescent="0.25">
      <c r="A256" s="2">
        <v>40828.881944444445</v>
      </c>
      <c r="B256">
        <v>76</v>
      </c>
      <c r="C256">
        <v>51</v>
      </c>
      <c r="J256" s="5"/>
      <c r="K256" s="5"/>
      <c r="L256" s="5"/>
      <c r="M256" s="5"/>
    </row>
    <row r="257" spans="1:13" x14ac:dyDescent="0.25">
      <c r="A257" s="2">
        <v>40828.885416666664</v>
      </c>
      <c r="B257">
        <v>60</v>
      </c>
      <c r="C257">
        <v>38</v>
      </c>
      <c r="J257" s="5"/>
      <c r="K257" s="5"/>
      <c r="L257" s="5"/>
      <c r="M257" s="5"/>
    </row>
    <row r="258" spans="1:13" x14ac:dyDescent="0.25">
      <c r="A258" s="2">
        <v>40828.888888888891</v>
      </c>
      <c r="B258">
        <v>69</v>
      </c>
      <c r="C258">
        <v>45</v>
      </c>
      <c r="J258" s="5"/>
      <c r="K258" s="5"/>
      <c r="L258" s="5"/>
      <c r="M258" s="5"/>
    </row>
    <row r="259" spans="1:13" x14ac:dyDescent="0.25">
      <c r="A259" s="2">
        <v>40828.892361111109</v>
      </c>
      <c r="B259">
        <v>64</v>
      </c>
      <c r="C259">
        <v>45</v>
      </c>
      <c r="J259" s="5"/>
      <c r="K259" s="5"/>
      <c r="L259" s="5"/>
      <c r="M259" s="5"/>
    </row>
    <row r="260" spans="1:13" x14ac:dyDescent="0.25">
      <c r="A260" s="2">
        <v>40828.895833333336</v>
      </c>
      <c r="B260">
        <v>74</v>
      </c>
      <c r="C260">
        <v>46</v>
      </c>
      <c r="J260" s="5"/>
      <c r="K260" s="5"/>
      <c r="L260" s="5"/>
      <c r="M260" s="5"/>
    </row>
    <row r="261" spans="1:13" x14ac:dyDescent="0.25">
      <c r="A261" s="2">
        <v>40828.899305555555</v>
      </c>
      <c r="B261">
        <v>69</v>
      </c>
      <c r="C261">
        <v>40</v>
      </c>
      <c r="J261" s="5"/>
      <c r="K261" s="5"/>
      <c r="L261" s="5"/>
      <c r="M261" s="5"/>
    </row>
    <row r="262" spans="1:13" x14ac:dyDescent="0.25">
      <c r="A262" s="2">
        <v>40828.902777777781</v>
      </c>
      <c r="B262">
        <v>57</v>
      </c>
      <c r="C262">
        <v>40</v>
      </c>
      <c r="J262" s="5"/>
      <c r="K262" s="5"/>
      <c r="L262" s="5"/>
      <c r="M262" s="5"/>
    </row>
    <row r="263" spans="1:13" x14ac:dyDescent="0.25">
      <c r="A263" s="2">
        <v>40828.90625</v>
      </c>
      <c r="B263">
        <v>47</v>
      </c>
      <c r="C263">
        <v>35</v>
      </c>
      <c r="J263" s="5"/>
      <c r="K263" s="5"/>
      <c r="L263" s="5"/>
      <c r="M263" s="5"/>
    </row>
    <row r="264" spans="1:13" x14ac:dyDescent="0.25">
      <c r="A264" s="2">
        <v>40828.909722222219</v>
      </c>
      <c r="B264">
        <v>55</v>
      </c>
      <c r="C264">
        <v>43</v>
      </c>
      <c r="J264" s="5"/>
      <c r="K264" s="5"/>
      <c r="L264" s="5"/>
      <c r="M264" s="5"/>
    </row>
    <row r="265" spans="1:13" x14ac:dyDescent="0.25">
      <c r="A265" s="2">
        <v>40828.913194444445</v>
      </c>
      <c r="B265">
        <v>61</v>
      </c>
      <c r="C265">
        <v>40</v>
      </c>
      <c r="J265" s="5"/>
      <c r="K265" s="5"/>
      <c r="L265" s="5"/>
      <c r="M265" s="5"/>
    </row>
    <row r="266" spans="1:13" x14ac:dyDescent="0.25">
      <c r="A266" s="2">
        <v>40828.916666666664</v>
      </c>
      <c r="B266">
        <v>62</v>
      </c>
      <c r="C266">
        <v>38</v>
      </c>
      <c r="J266" s="5"/>
      <c r="K266" s="5"/>
      <c r="L266" s="5"/>
      <c r="M266" s="5"/>
    </row>
    <row r="267" spans="1:13" x14ac:dyDescent="0.25">
      <c r="A267" s="2">
        <v>40828.920138888891</v>
      </c>
      <c r="B267">
        <v>52</v>
      </c>
      <c r="C267">
        <v>36</v>
      </c>
      <c r="J267" s="5"/>
      <c r="K267" s="5"/>
      <c r="L267" s="5"/>
      <c r="M267" s="5"/>
    </row>
    <row r="268" spans="1:13" x14ac:dyDescent="0.25">
      <c r="A268" s="2">
        <v>40828.923611111109</v>
      </c>
      <c r="B268">
        <v>66</v>
      </c>
      <c r="C268">
        <v>41</v>
      </c>
      <c r="J268" s="5"/>
      <c r="K268" s="5"/>
      <c r="L268" s="5"/>
      <c r="M268" s="5"/>
    </row>
    <row r="269" spans="1:13" x14ac:dyDescent="0.25">
      <c r="A269" s="2">
        <v>40828.927083333336</v>
      </c>
      <c r="B269">
        <v>59</v>
      </c>
      <c r="C269">
        <v>43</v>
      </c>
      <c r="J269" s="5"/>
      <c r="K269" s="5"/>
      <c r="L269" s="5"/>
      <c r="M269" s="5"/>
    </row>
    <row r="270" spans="1:13" x14ac:dyDescent="0.25">
      <c r="A270" s="2">
        <v>40828.930555555555</v>
      </c>
      <c r="B270">
        <v>52</v>
      </c>
      <c r="C270">
        <v>35</v>
      </c>
      <c r="J270" s="5"/>
      <c r="K270" s="5"/>
      <c r="L270" s="5"/>
      <c r="M270" s="5"/>
    </row>
    <row r="271" spans="1:13" x14ac:dyDescent="0.25">
      <c r="A271" s="2">
        <v>40828.934027777781</v>
      </c>
      <c r="B271">
        <v>57</v>
      </c>
      <c r="C271">
        <v>31</v>
      </c>
      <c r="J271" s="5"/>
      <c r="K271" s="5"/>
      <c r="L271" s="5"/>
      <c r="M271" s="5"/>
    </row>
    <row r="272" spans="1:13" x14ac:dyDescent="0.25">
      <c r="A272" s="2">
        <v>40828.9375</v>
      </c>
      <c r="B272">
        <v>65</v>
      </c>
      <c r="C272">
        <v>32</v>
      </c>
      <c r="J272" s="5"/>
      <c r="K272" s="5"/>
      <c r="L272" s="5"/>
      <c r="M272" s="5"/>
    </row>
    <row r="273" spans="1:13" x14ac:dyDescent="0.25">
      <c r="A273" s="2">
        <v>40828.940972222219</v>
      </c>
      <c r="B273">
        <v>55</v>
      </c>
      <c r="C273">
        <v>38</v>
      </c>
      <c r="J273" s="5"/>
      <c r="K273" s="5"/>
      <c r="L273" s="5"/>
      <c r="M273" s="5"/>
    </row>
    <row r="274" spans="1:13" x14ac:dyDescent="0.25">
      <c r="A274" s="2">
        <v>40828.944444444445</v>
      </c>
      <c r="B274">
        <v>56</v>
      </c>
      <c r="C274">
        <v>37</v>
      </c>
      <c r="J274" s="5"/>
      <c r="K274" s="5"/>
      <c r="L274" s="5"/>
      <c r="M274" s="5"/>
    </row>
    <row r="275" spans="1:13" x14ac:dyDescent="0.25">
      <c r="A275" s="2">
        <v>40828.947916666664</v>
      </c>
      <c r="B275">
        <v>48</v>
      </c>
      <c r="C275">
        <v>28</v>
      </c>
      <c r="J275" s="5"/>
      <c r="K275" s="5"/>
      <c r="L275" s="5"/>
      <c r="M275" s="5"/>
    </row>
    <row r="276" spans="1:13" x14ac:dyDescent="0.25">
      <c r="A276" s="2">
        <v>40828.951388888891</v>
      </c>
      <c r="B276">
        <v>42</v>
      </c>
      <c r="C276">
        <v>19</v>
      </c>
      <c r="J276" s="5"/>
      <c r="K276" s="5"/>
      <c r="L276" s="5"/>
      <c r="M276" s="5"/>
    </row>
    <row r="277" spans="1:13" x14ac:dyDescent="0.25">
      <c r="A277" s="2">
        <v>40828.954861111109</v>
      </c>
      <c r="B277">
        <v>36</v>
      </c>
      <c r="C277">
        <v>14</v>
      </c>
      <c r="J277" s="5"/>
      <c r="K277" s="5"/>
      <c r="L277" s="5"/>
      <c r="M277" s="5"/>
    </row>
    <row r="278" spans="1:13" x14ac:dyDescent="0.25">
      <c r="A278" s="2">
        <v>40828.958333333336</v>
      </c>
      <c r="B278">
        <v>45</v>
      </c>
      <c r="C278">
        <v>21</v>
      </c>
      <c r="J278" s="5"/>
      <c r="K278" s="5"/>
      <c r="L278" s="5"/>
      <c r="M278" s="5"/>
    </row>
    <row r="279" spans="1:13" x14ac:dyDescent="0.25">
      <c r="A279" s="2">
        <v>40828.961805555555</v>
      </c>
      <c r="B279">
        <v>36</v>
      </c>
      <c r="C279">
        <v>10</v>
      </c>
      <c r="J279" s="5"/>
      <c r="K279" s="5"/>
      <c r="L279" s="5"/>
      <c r="M279" s="5"/>
    </row>
    <row r="280" spans="1:13" x14ac:dyDescent="0.25">
      <c r="A280" s="2">
        <v>40828.965277777781</v>
      </c>
      <c r="B280">
        <v>37</v>
      </c>
      <c r="C280">
        <v>20</v>
      </c>
      <c r="J280" s="5"/>
      <c r="K280" s="5"/>
      <c r="L280" s="5"/>
      <c r="M280" s="5"/>
    </row>
    <row r="281" spans="1:13" x14ac:dyDescent="0.25">
      <c r="A281" s="2">
        <v>40828.96875</v>
      </c>
      <c r="B281">
        <v>44</v>
      </c>
      <c r="C281">
        <v>26</v>
      </c>
      <c r="J281" s="5"/>
      <c r="K281" s="5"/>
      <c r="L281" s="5"/>
      <c r="M281" s="5"/>
    </row>
    <row r="282" spans="1:13" x14ac:dyDescent="0.25">
      <c r="A282" s="2">
        <v>40828.972222222219</v>
      </c>
      <c r="B282">
        <v>45</v>
      </c>
      <c r="C282">
        <v>21</v>
      </c>
      <c r="J282" s="5"/>
      <c r="K282" s="5"/>
      <c r="L282" s="5"/>
      <c r="M282" s="5"/>
    </row>
    <row r="283" spans="1:13" x14ac:dyDescent="0.25">
      <c r="A283" s="2">
        <v>40828.975694444445</v>
      </c>
      <c r="B283">
        <v>31</v>
      </c>
      <c r="C283">
        <v>13</v>
      </c>
      <c r="J283" s="5"/>
      <c r="K283" s="5"/>
      <c r="L283" s="5"/>
      <c r="M283" s="5"/>
    </row>
    <row r="284" spans="1:13" x14ac:dyDescent="0.25">
      <c r="A284" s="2">
        <v>40828.979166666664</v>
      </c>
      <c r="B284">
        <v>29</v>
      </c>
      <c r="C284">
        <v>8</v>
      </c>
      <c r="J284" s="5"/>
      <c r="K284" s="5"/>
      <c r="L284" s="5"/>
      <c r="M284" s="5"/>
    </row>
    <row r="285" spans="1:13" x14ac:dyDescent="0.25">
      <c r="A285" s="2">
        <v>40828.982638888891</v>
      </c>
      <c r="B285">
        <v>39</v>
      </c>
      <c r="C285">
        <v>6</v>
      </c>
      <c r="J285" s="5"/>
      <c r="K285" s="5"/>
      <c r="L285" s="5"/>
      <c r="M285" s="5"/>
    </row>
    <row r="286" spans="1:13" x14ac:dyDescent="0.25">
      <c r="A286" s="2">
        <v>40828.986111111109</v>
      </c>
      <c r="B286">
        <v>30</v>
      </c>
      <c r="C286">
        <v>13</v>
      </c>
      <c r="J286" s="5"/>
      <c r="K286" s="5"/>
      <c r="L286" s="5"/>
      <c r="M286" s="5"/>
    </row>
    <row r="287" spans="1:13" x14ac:dyDescent="0.25">
      <c r="A287" s="2">
        <v>40828.989583333336</v>
      </c>
      <c r="B287">
        <v>24</v>
      </c>
      <c r="C287">
        <v>10</v>
      </c>
      <c r="J287" s="5"/>
      <c r="K287" s="5"/>
      <c r="L287" s="5"/>
      <c r="M287" s="5"/>
    </row>
    <row r="288" spans="1:13" x14ac:dyDescent="0.25">
      <c r="A288" s="2">
        <v>40828.993055555555</v>
      </c>
      <c r="B288">
        <v>34</v>
      </c>
      <c r="C288">
        <v>9</v>
      </c>
      <c r="J288" s="5"/>
      <c r="K288" s="5"/>
      <c r="L288" s="5"/>
      <c r="M288" s="5"/>
    </row>
    <row r="289" spans="1:13" x14ac:dyDescent="0.25">
      <c r="A289" s="2">
        <v>40828.996527777781</v>
      </c>
      <c r="B289">
        <v>35</v>
      </c>
      <c r="C289">
        <v>12</v>
      </c>
      <c r="J289" s="5"/>
      <c r="K289" s="5"/>
      <c r="L289" s="5"/>
      <c r="M289" s="5"/>
    </row>
    <row r="290" spans="1:13" x14ac:dyDescent="0.25">
      <c r="A290" s="2">
        <v>40829</v>
      </c>
      <c r="B290">
        <v>22</v>
      </c>
      <c r="C290">
        <v>11</v>
      </c>
      <c r="J290" s="6"/>
      <c r="K290" s="6"/>
      <c r="L290" s="6"/>
      <c r="M290" s="6"/>
    </row>
    <row r="291" spans="1:13" x14ac:dyDescent="0.25">
      <c r="A291" s="2">
        <v>40829.003472222219</v>
      </c>
      <c r="B291">
        <v>28</v>
      </c>
      <c r="C291">
        <v>9</v>
      </c>
      <c r="J291" s="5"/>
      <c r="K291" s="5"/>
      <c r="L291" s="5"/>
      <c r="M291" s="5"/>
    </row>
    <row r="292" spans="1:13" x14ac:dyDescent="0.25">
      <c r="A292" s="2">
        <v>40829.006944444445</v>
      </c>
      <c r="B292">
        <v>35</v>
      </c>
      <c r="C292">
        <v>15</v>
      </c>
      <c r="J292" s="5"/>
      <c r="K292" s="5"/>
      <c r="L292" s="5"/>
      <c r="M292" s="5"/>
    </row>
    <row r="293" spans="1:13" x14ac:dyDescent="0.25">
      <c r="A293" s="2">
        <v>40829.010416666664</v>
      </c>
      <c r="B293">
        <v>36</v>
      </c>
      <c r="C293">
        <v>7</v>
      </c>
      <c r="J293" s="5"/>
      <c r="K293" s="5"/>
      <c r="L293" s="5"/>
      <c r="M293" s="5"/>
    </row>
    <row r="294" spans="1:13" x14ac:dyDescent="0.25">
      <c r="A294" s="2">
        <v>40829.013888888891</v>
      </c>
      <c r="B294">
        <v>23</v>
      </c>
      <c r="C294">
        <v>5</v>
      </c>
      <c r="J294" s="5"/>
      <c r="K294" s="5"/>
      <c r="L294" s="5"/>
      <c r="M294" s="5"/>
    </row>
    <row r="295" spans="1:13" x14ac:dyDescent="0.25">
      <c r="A295" s="2">
        <v>40829.017361111109</v>
      </c>
      <c r="B295">
        <v>26</v>
      </c>
      <c r="C295">
        <v>11</v>
      </c>
      <c r="J295" s="5"/>
      <c r="K295" s="5"/>
      <c r="L295" s="5"/>
      <c r="M295" s="5"/>
    </row>
    <row r="296" spans="1:13" x14ac:dyDescent="0.25">
      <c r="A296" s="2">
        <v>40829.020833333336</v>
      </c>
      <c r="B296">
        <v>21</v>
      </c>
      <c r="C296">
        <v>1</v>
      </c>
      <c r="J296" s="5"/>
      <c r="K296" s="5"/>
      <c r="L296" s="5"/>
      <c r="M296" s="5"/>
    </row>
    <row r="297" spans="1:13" x14ac:dyDescent="0.25">
      <c r="A297" s="2">
        <v>40829.024305555555</v>
      </c>
      <c r="B297">
        <v>20</v>
      </c>
      <c r="C297">
        <v>9</v>
      </c>
      <c r="J297" s="5"/>
      <c r="K297" s="5"/>
      <c r="L297" s="5"/>
      <c r="M297" s="5"/>
    </row>
    <row r="298" spans="1:13" x14ac:dyDescent="0.25">
      <c r="A298" s="2">
        <v>40829.027777777781</v>
      </c>
      <c r="B298">
        <v>25</v>
      </c>
      <c r="C298">
        <v>7</v>
      </c>
      <c r="J298" s="5"/>
      <c r="K298" s="5"/>
      <c r="L298" s="5"/>
      <c r="M298" s="5"/>
    </row>
    <row r="299" spans="1:13" x14ac:dyDescent="0.25">
      <c r="A299" s="2">
        <v>40829.03125</v>
      </c>
      <c r="B299">
        <v>22</v>
      </c>
      <c r="C299">
        <v>5</v>
      </c>
      <c r="J299" s="5"/>
      <c r="K299" s="5"/>
      <c r="L299" s="5"/>
      <c r="M299" s="5"/>
    </row>
    <row r="300" spans="1:13" x14ac:dyDescent="0.25">
      <c r="A300" s="2">
        <v>40829.034722222219</v>
      </c>
      <c r="B300">
        <v>23</v>
      </c>
      <c r="C300">
        <v>3</v>
      </c>
      <c r="J300" s="5"/>
      <c r="K300" s="5"/>
      <c r="L300" s="5"/>
      <c r="M300" s="5"/>
    </row>
    <row r="301" spans="1:13" x14ac:dyDescent="0.25">
      <c r="A301" s="2">
        <v>40829.038194444445</v>
      </c>
      <c r="B301">
        <v>23</v>
      </c>
      <c r="C301">
        <v>7</v>
      </c>
      <c r="J301" s="5"/>
      <c r="K301" s="5"/>
      <c r="L301" s="5"/>
      <c r="M301" s="5"/>
    </row>
    <row r="302" spans="1:13" x14ac:dyDescent="0.25">
      <c r="A302" s="2">
        <v>40829.041666666664</v>
      </c>
      <c r="B302">
        <v>20</v>
      </c>
      <c r="C302">
        <v>10</v>
      </c>
      <c r="J302" s="5"/>
      <c r="K302" s="5"/>
      <c r="L302" s="5"/>
      <c r="M302" s="5"/>
    </row>
    <row r="303" spans="1:13" x14ac:dyDescent="0.25">
      <c r="A303" s="2">
        <v>40829.045138888891</v>
      </c>
      <c r="B303">
        <v>17</v>
      </c>
      <c r="C303">
        <v>4</v>
      </c>
      <c r="J303" s="5"/>
      <c r="K303" s="5"/>
      <c r="L303" s="5"/>
      <c r="M303" s="5"/>
    </row>
    <row r="304" spans="1:13" x14ac:dyDescent="0.25">
      <c r="A304" s="2">
        <v>40829.048611111109</v>
      </c>
      <c r="B304">
        <v>19</v>
      </c>
      <c r="C304">
        <v>4</v>
      </c>
      <c r="J304" s="5"/>
      <c r="K304" s="5"/>
      <c r="L304" s="5"/>
      <c r="M304" s="5"/>
    </row>
    <row r="305" spans="1:13" x14ac:dyDescent="0.25">
      <c r="A305" s="2">
        <v>40829.052083333336</v>
      </c>
      <c r="B305">
        <v>24</v>
      </c>
      <c r="C305">
        <v>2</v>
      </c>
      <c r="J305" s="5"/>
      <c r="K305" s="5"/>
      <c r="L305" s="5"/>
      <c r="M305" s="5"/>
    </row>
    <row r="306" spans="1:13" x14ac:dyDescent="0.25">
      <c r="A306" s="2">
        <v>40829.055555555555</v>
      </c>
      <c r="B306">
        <v>19</v>
      </c>
      <c r="C306">
        <v>0</v>
      </c>
      <c r="J306" s="5"/>
      <c r="K306" s="5"/>
      <c r="L306" s="5"/>
      <c r="M306" s="5"/>
    </row>
    <row r="307" spans="1:13" x14ac:dyDescent="0.25">
      <c r="A307" s="2">
        <v>40829.059027777781</v>
      </c>
      <c r="B307">
        <v>21</v>
      </c>
      <c r="C307">
        <v>6</v>
      </c>
      <c r="J307" s="5"/>
      <c r="K307" s="5"/>
      <c r="L307" s="5"/>
      <c r="M307" s="5"/>
    </row>
    <row r="308" spans="1:13" x14ac:dyDescent="0.25">
      <c r="A308" s="2">
        <v>40829.0625</v>
      </c>
      <c r="B308">
        <v>15</v>
      </c>
      <c r="C308">
        <v>4</v>
      </c>
      <c r="J308" s="5"/>
      <c r="K308" s="5"/>
      <c r="L308" s="5"/>
      <c r="M308" s="5"/>
    </row>
    <row r="309" spans="1:13" x14ac:dyDescent="0.25">
      <c r="A309" s="2">
        <v>40829.065972222219</v>
      </c>
      <c r="B309">
        <v>13</v>
      </c>
      <c r="C309">
        <v>0</v>
      </c>
      <c r="J309" s="5"/>
      <c r="K309" s="5"/>
      <c r="L309" s="5"/>
      <c r="M309" s="5"/>
    </row>
    <row r="310" spans="1:13" x14ac:dyDescent="0.25">
      <c r="A310" s="2">
        <v>40829.069444444445</v>
      </c>
      <c r="B310">
        <v>12</v>
      </c>
      <c r="C310">
        <v>4</v>
      </c>
      <c r="J310" s="5"/>
      <c r="K310" s="5"/>
      <c r="L310" s="5"/>
      <c r="M310" s="5"/>
    </row>
    <row r="311" spans="1:13" x14ac:dyDescent="0.25">
      <c r="A311" s="2">
        <v>40829.072916666664</v>
      </c>
      <c r="B311">
        <v>15</v>
      </c>
      <c r="C311">
        <v>2</v>
      </c>
      <c r="J311" s="5"/>
      <c r="K311" s="5"/>
      <c r="L311" s="5"/>
      <c r="M311" s="5"/>
    </row>
    <row r="312" spans="1:13" x14ac:dyDescent="0.25">
      <c r="A312" s="2">
        <v>40829.076388888891</v>
      </c>
      <c r="B312">
        <v>16</v>
      </c>
      <c r="C312">
        <v>1</v>
      </c>
      <c r="J312" s="5"/>
      <c r="K312" s="5"/>
      <c r="L312" s="5"/>
      <c r="M312" s="5"/>
    </row>
    <row r="313" spans="1:13" x14ac:dyDescent="0.25">
      <c r="A313" s="2">
        <v>40829.079861111109</v>
      </c>
      <c r="B313">
        <v>17</v>
      </c>
      <c r="C313">
        <v>6</v>
      </c>
      <c r="J313" s="5"/>
      <c r="K313" s="5"/>
      <c r="L313" s="5"/>
      <c r="M313" s="5"/>
    </row>
    <row r="314" spans="1:13" x14ac:dyDescent="0.25">
      <c r="A314" s="2">
        <v>40829.083333333336</v>
      </c>
      <c r="B314">
        <v>20</v>
      </c>
      <c r="C314">
        <v>2</v>
      </c>
      <c r="J314" s="5"/>
      <c r="K314" s="5"/>
      <c r="L314" s="5"/>
      <c r="M314" s="5"/>
    </row>
    <row r="315" spans="1:13" x14ac:dyDescent="0.25">
      <c r="A315" s="2">
        <v>40829.086805555555</v>
      </c>
      <c r="B315">
        <v>20</v>
      </c>
      <c r="C315">
        <v>2</v>
      </c>
      <c r="J315" s="5"/>
      <c r="K315" s="5"/>
      <c r="L315" s="5"/>
      <c r="M315" s="5"/>
    </row>
    <row r="316" spans="1:13" x14ac:dyDescent="0.25">
      <c r="A316" s="2">
        <v>40829.090277777781</v>
      </c>
      <c r="B316">
        <v>14</v>
      </c>
      <c r="C316">
        <v>2</v>
      </c>
      <c r="J316" s="5"/>
      <c r="K316" s="5"/>
      <c r="L316" s="5"/>
      <c r="M316" s="5"/>
    </row>
    <row r="317" spans="1:13" x14ac:dyDescent="0.25">
      <c r="A317" s="2">
        <v>40829.09375</v>
      </c>
      <c r="B317">
        <v>12</v>
      </c>
      <c r="C317">
        <v>2</v>
      </c>
      <c r="J317" s="5"/>
      <c r="K317" s="5"/>
      <c r="L317" s="5"/>
      <c r="M317" s="5"/>
    </row>
    <row r="318" spans="1:13" x14ac:dyDescent="0.25">
      <c r="A318" s="2">
        <v>40829.097222222219</v>
      </c>
      <c r="B318">
        <v>14</v>
      </c>
      <c r="C318">
        <v>7</v>
      </c>
      <c r="J318" s="5"/>
      <c r="K318" s="5"/>
      <c r="L318" s="5"/>
      <c r="M318" s="5"/>
    </row>
    <row r="319" spans="1:13" x14ac:dyDescent="0.25">
      <c r="A319" s="2">
        <v>40829.100694444445</v>
      </c>
      <c r="B319">
        <v>11</v>
      </c>
      <c r="C319">
        <v>0</v>
      </c>
      <c r="J319" s="5"/>
      <c r="K319" s="5"/>
      <c r="L319" s="5"/>
      <c r="M319" s="5"/>
    </row>
    <row r="320" spans="1:13" x14ac:dyDescent="0.25">
      <c r="A320" s="2">
        <v>40829.104166666664</v>
      </c>
      <c r="B320">
        <v>17</v>
      </c>
      <c r="C320">
        <v>5</v>
      </c>
      <c r="J320" s="5"/>
      <c r="K320" s="5"/>
      <c r="L320" s="5"/>
      <c r="M320" s="5"/>
    </row>
    <row r="321" spans="1:13" x14ac:dyDescent="0.25">
      <c r="A321" s="2">
        <v>40829.107638888891</v>
      </c>
      <c r="B321">
        <v>9</v>
      </c>
      <c r="C321">
        <v>2</v>
      </c>
      <c r="J321" s="5"/>
      <c r="K321" s="5"/>
      <c r="L321" s="5"/>
      <c r="M321" s="5"/>
    </row>
    <row r="322" spans="1:13" x14ac:dyDescent="0.25">
      <c r="A322" s="2">
        <v>40829.111111111109</v>
      </c>
      <c r="B322">
        <v>11</v>
      </c>
      <c r="C322">
        <v>5</v>
      </c>
      <c r="J322" s="5"/>
      <c r="K322" s="5"/>
      <c r="L322" s="5"/>
      <c r="M322" s="5"/>
    </row>
    <row r="323" spans="1:13" x14ac:dyDescent="0.25">
      <c r="A323" s="2">
        <v>40829.114583333336</v>
      </c>
      <c r="B323">
        <v>17</v>
      </c>
      <c r="C323">
        <v>4</v>
      </c>
      <c r="J323" s="5"/>
      <c r="K323" s="5"/>
      <c r="L323" s="5"/>
      <c r="M323" s="5"/>
    </row>
    <row r="324" spans="1:13" x14ac:dyDescent="0.25">
      <c r="A324" s="2">
        <v>40829.118055555555</v>
      </c>
      <c r="B324">
        <v>17</v>
      </c>
      <c r="C324">
        <v>6</v>
      </c>
      <c r="J324" s="5"/>
      <c r="K324" s="5"/>
      <c r="L324" s="5"/>
      <c r="M324" s="5"/>
    </row>
    <row r="325" spans="1:13" x14ac:dyDescent="0.25">
      <c r="A325" s="2">
        <v>40829.121527777781</v>
      </c>
      <c r="B325">
        <v>12</v>
      </c>
      <c r="C325">
        <v>1</v>
      </c>
      <c r="J325" s="5"/>
      <c r="K325" s="5"/>
      <c r="L325" s="5"/>
      <c r="M325" s="5"/>
    </row>
    <row r="326" spans="1:13" x14ac:dyDescent="0.25">
      <c r="A326" s="2">
        <v>40829.125</v>
      </c>
      <c r="B326">
        <v>16</v>
      </c>
      <c r="C326">
        <v>2</v>
      </c>
      <c r="J326" s="5"/>
      <c r="K326" s="5"/>
      <c r="L326" s="5"/>
      <c r="M326" s="5"/>
    </row>
    <row r="327" spans="1:13" x14ac:dyDescent="0.25">
      <c r="A327" s="2">
        <v>40829.128472222219</v>
      </c>
      <c r="B327">
        <v>15</v>
      </c>
      <c r="C327">
        <v>5</v>
      </c>
      <c r="J327" s="5"/>
      <c r="K327" s="5"/>
      <c r="L327" s="5"/>
      <c r="M327" s="5"/>
    </row>
    <row r="328" spans="1:13" x14ac:dyDescent="0.25">
      <c r="A328" s="2">
        <v>40829.131944444445</v>
      </c>
      <c r="B328">
        <v>15</v>
      </c>
      <c r="C328">
        <v>5</v>
      </c>
      <c r="J328" s="5"/>
      <c r="K328" s="5"/>
      <c r="L328" s="5"/>
      <c r="M328" s="5"/>
    </row>
    <row r="329" spans="1:13" x14ac:dyDescent="0.25">
      <c r="A329" s="2">
        <v>40829.135416666664</v>
      </c>
      <c r="B329">
        <v>11</v>
      </c>
      <c r="C329">
        <v>2</v>
      </c>
      <c r="J329" s="5"/>
      <c r="K329" s="5"/>
      <c r="L329" s="5"/>
      <c r="M329" s="5"/>
    </row>
    <row r="330" spans="1:13" x14ac:dyDescent="0.25">
      <c r="A330" s="2">
        <v>40829.138888888891</v>
      </c>
      <c r="B330">
        <v>16</v>
      </c>
      <c r="C330">
        <v>1</v>
      </c>
      <c r="J330" s="5"/>
      <c r="K330" s="5"/>
      <c r="L330" s="5"/>
      <c r="M330" s="5"/>
    </row>
    <row r="331" spans="1:13" x14ac:dyDescent="0.25">
      <c r="A331" s="2">
        <v>40829.142361111109</v>
      </c>
      <c r="B331">
        <v>17</v>
      </c>
      <c r="C331">
        <v>7</v>
      </c>
      <c r="J331" s="5"/>
      <c r="K331" s="5"/>
      <c r="L331" s="5"/>
      <c r="M331" s="5"/>
    </row>
    <row r="332" spans="1:13" x14ac:dyDescent="0.25">
      <c r="A332" s="2">
        <v>40829.145833333336</v>
      </c>
      <c r="B332">
        <v>14</v>
      </c>
      <c r="C332">
        <v>1</v>
      </c>
      <c r="J332" s="5"/>
      <c r="K332" s="5"/>
      <c r="L332" s="5"/>
      <c r="M332" s="5"/>
    </row>
    <row r="333" spans="1:13" x14ac:dyDescent="0.25">
      <c r="A333" s="2">
        <v>40829.149305555555</v>
      </c>
      <c r="B333">
        <v>12</v>
      </c>
      <c r="C333">
        <v>3</v>
      </c>
      <c r="J333" s="5"/>
      <c r="K333" s="5"/>
      <c r="L333" s="5"/>
      <c r="M333" s="5"/>
    </row>
    <row r="334" spans="1:13" x14ac:dyDescent="0.25">
      <c r="A334" s="2">
        <v>40829.152777777781</v>
      </c>
      <c r="B334">
        <v>19</v>
      </c>
      <c r="C334">
        <v>6</v>
      </c>
      <c r="J334" s="5"/>
      <c r="K334" s="5"/>
      <c r="L334" s="5"/>
      <c r="M334" s="5"/>
    </row>
    <row r="335" spans="1:13" x14ac:dyDescent="0.25">
      <c r="A335" s="2">
        <v>40829.15625</v>
      </c>
      <c r="B335">
        <v>21</v>
      </c>
      <c r="C335">
        <v>5</v>
      </c>
      <c r="J335" s="5"/>
      <c r="K335" s="5"/>
      <c r="L335" s="5"/>
      <c r="M335" s="5"/>
    </row>
    <row r="336" spans="1:13" x14ac:dyDescent="0.25">
      <c r="A336" s="2">
        <v>40829.159722222219</v>
      </c>
      <c r="B336">
        <v>23</v>
      </c>
      <c r="C336">
        <v>6</v>
      </c>
      <c r="J336" s="5"/>
      <c r="K336" s="5"/>
      <c r="L336" s="5"/>
      <c r="M336" s="5"/>
    </row>
    <row r="337" spans="1:13" x14ac:dyDescent="0.25">
      <c r="A337" s="2">
        <v>40829.163194444445</v>
      </c>
      <c r="B337">
        <v>14</v>
      </c>
      <c r="C337">
        <v>0</v>
      </c>
      <c r="J337" s="5"/>
      <c r="K337" s="5"/>
      <c r="L337" s="5"/>
      <c r="M337" s="5"/>
    </row>
    <row r="338" spans="1:13" x14ac:dyDescent="0.25">
      <c r="A338" s="2">
        <v>40829.166666666664</v>
      </c>
      <c r="B338">
        <v>18</v>
      </c>
      <c r="C338">
        <v>4</v>
      </c>
      <c r="J338" s="5"/>
      <c r="K338" s="5"/>
      <c r="L338" s="5"/>
      <c r="M338" s="5"/>
    </row>
    <row r="339" spans="1:13" x14ac:dyDescent="0.25">
      <c r="A339" s="2">
        <v>40829.170138888891</v>
      </c>
      <c r="B339">
        <v>13</v>
      </c>
      <c r="C339">
        <v>3</v>
      </c>
      <c r="J339" s="5"/>
      <c r="K339" s="5"/>
      <c r="L339" s="5"/>
      <c r="M339" s="5"/>
    </row>
    <row r="340" spans="1:13" x14ac:dyDescent="0.25">
      <c r="A340" s="2">
        <v>40829.173611111109</v>
      </c>
      <c r="B340">
        <v>16</v>
      </c>
      <c r="C340">
        <v>2</v>
      </c>
      <c r="J340" s="5"/>
      <c r="K340" s="5"/>
      <c r="L340" s="5"/>
      <c r="M340" s="5"/>
    </row>
    <row r="341" spans="1:13" x14ac:dyDescent="0.25">
      <c r="A341" s="2">
        <v>40829.177083333336</v>
      </c>
      <c r="B341">
        <v>18</v>
      </c>
      <c r="C341">
        <v>7</v>
      </c>
      <c r="J341" s="5"/>
      <c r="K341" s="5"/>
      <c r="L341" s="5"/>
      <c r="M341" s="5"/>
    </row>
    <row r="342" spans="1:13" x14ac:dyDescent="0.25">
      <c r="A342" s="2">
        <v>40829.180555555555</v>
      </c>
      <c r="B342">
        <v>16</v>
      </c>
      <c r="C342">
        <v>4</v>
      </c>
      <c r="J342" s="5"/>
      <c r="K342" s="5"/>
      <c r="L342" s="5"/>
      <c r="M342" s="5"/>
    </row>
    <row r="343" spans="1:13" x14ac:dyDescent="0.25">
      <c r="A343" s="2">
        <v>40829.184027777781</v>
      </c>
      <c r="B343">
        <v>17</v>
      </c>
      <c r="C343">
        <v>3</v>
      </c>
      <c r="J343" s="5"/>
      <c r="K343" s="5"/>
      <c r="L343" s="5"/>
      <c r="M343" s="5"/>
    </row>
    <row r="344" spans="1:13" x14ac:dyDescent="0.25">
      <c r="A344" s="2">
        <v>40829.1875</v>
      </c>
      <c r="B344">
        <v>22</v>
      </c>
      <c r="C344">
        <v>6</v>
      </c>
      <c r="J344" s="5"/>
      <c r="K344" s="5"/>
      <c r="L344" s="5"/>
      <c r="M344" s="5"/>
    </row>
    <row r="345" spans="1:13" x14ac:dyDescent="0.25">
      <c r="A345" s="2">
        <v>40829.190972222219</v>
      </c>
      <c r="B345">
        <v>26</v>
      </c>
      <c r="C345">
        <v>8</v>
      </c>
      <c r="J345" s="5"/>
      <c r="K345" s="5"/>
      <c r="L345" s="5"/>
      <c r="M345" s="5"/>
    </row>
    <row r="346" spans="1:13" x14ac:dyDescent="0.25">
      <c r="A346" s="2">
        <v>40829.194444444445</v>
      </c>
      <c r="B346">
        <v>25</v>
      </c>
      <c r="C346">
        <v>11</v>
      </c>
      <c r="J346" s="5"/>
      <c r="K346" s="5"/>
      <c r="L346" s="5"/>
      <c r="M346" s="5"/>
    </row>
    <row r="347" spans="1:13" x14ac:dyDescent="0.25">
      <c r="A347" s="2">
        <v>40829.197916666664</v>
      </c>
      <c r="B347">
        <v>27</v>
      </c>
      <c r="C347">
        <v>7</v>
      </c>
      <c r="J347" s="5"/>
      <c r="K347" s="5"/>
      <c r="L347" s="5"/>
      <c r="M347" s="5"/>
    </row>
    <row r="348" spans="1:13" x14ac:dyDescent="0.25">
      <c r="A348" s="2">
        <v>40829.201388888891</v>
      </c>
      <c r="B348">
        <v>24</v>
      </c>
      <c r="C348">
        <v>6</v>
      </c>
      <c r="J348" s="5"/>
      <c r="K348" s="5"/>
      <c r="L348" s="5"/>
      <c r="M348" s="5"/>
    </row>
    <row r="349" spans="1:13" x14ac:dyDescent="0.25">
      <c r="A349" s="2">
        <v>40829.204861111109</v>
      </c>
      <c r="B349">
        <v>28</v>
      </c>
      <c r="C349">
        <v>5</v>
      </c>
      <c r="J349" s="5"/>
      <c r="K349" s="5"/>
      <c r="L349" s="5"/>
      <c r="M349" s="5"/>
    </row>
    <row r="350" spans="1:13" x14ac:dyDescent="0.25">
      <c r="A350" s="2">
        <v>40829.208333333336</v>
      </c>
      <c r="B350">
        <v>20</v>
      </c>
      <c r="C350">
        <v>2</v>
      </c>
      <c r="J350" s="5"/>
      <c r="K350" s="5"/>
      <c r="L350" s="5"/>
      <c r="M350" s="5"/>
    </row>
    <row r="351" spans="1:13" x14ac:dyDescent="0.25">
      <c r="A351" s="2">
        <v>40829.211805555555</v>
      </c>
      <c r="B351">
        <v>34</v>
      </c>
      <c r="C351">
        <v>13</v>
      </c>
      <c r="J351" s="5"/>
      <c r="K351" s="5"/>
      <c r="L351" s="5"/>
      <c r="M351" s="5"/>
    </row>
    <row r="352" spans="1:13" x14ac:dyDescent="0.25">
      <c r="A352" s="2">
        <v>40829.215277777781</v>
      </c>
      <c r="B352">
        <v>27</v>
      </c>
      <c r="C352">
        <v>4</v>
      </c>
      <c r="J352" s="5"/>
      <c r="K352" s="5"/>
      <c r="L352" s="5"/>
      <c r="M352" s="5"/>
    </row>
    <row r="353" spans="1:13" x14ac:dyDescent="0.25">
      <c r="A353" s="2">
        <v>40829.21875</v>
      </c>
      <c r="B353">
        <v>25</v>
      </c>
      <c r="C353">
        <v>7</v>
      </c>
      <c r="J353" s="5"/>
      <c r="K353" s="5"/>
      <c r="L353" s="5"/>
      <c r="M353" s="5"/>
    </row>
    <row r="354" spans="1:13" x14ac:dyDescent="0.25">
      <c r="A354" s="2">
        <v>40829.222222222219</v>
      </c>
      <c r="B354">
        <v>29</v>
      </c>
      <c r="C354">
        <v>15</v>
      </c>
      <c r="J354" s="5"/>
      <c r="K354" s="5"/>
      <c r="L354" s="5"/>
      <c r="M354" s="5"/>
    </row>
    <row r="355" spans="1:13" x14ac:dyDescent="0.25">
      <c r="A355" s="2">
        <v>40829.225694444445</v>
      </c>
      <c r="B355">
        <v>26</v>
      </c>
      <c r="C355">
        <v>12</v>
      </c>
      <c r="J355" s="5"/>
      <c r="K355" s="5"/>
      <c r="L355" s="5"/>
      <c r="M355" s="5"/>
    </row>
    <row r="356" spans="1:13" x14ac:dyDescent="0.25">
      <c r="A356" s="2">
        <v>40829.229166666664</v>
      </c>
      <c r="B356">
        <v>38</v>
      </c>
      <c r="C356">
        <v>14</v>
      </c>
      <c r="J356" s="5"/>
      <c r="K356" s="5"/>
      <c r="L356" s="5"/>
      <c r="M356" s="5"/>
    </row>
    <row r="357" spans="1:13" x14ac:dyDescent="0.25">
      <c r="A357" s="2">
        <v>40829.232638888891</v>
      </c>
      <c r="B357">
        <v>36</v>
      </c>
      <c r="C357">
        <v>21</v>
      </c>
      <c r="J357" s="5"/>
      <c r="K357" s="5"/>
      <c r="L357" s="5"/>
      <c r="M357" s="5"/>
    </row>
    <row r="358" spans="1:13" x14ac:dyDescent="0.25">
      <c r="A358" s="2">
        <v>40829.236111111109</v>
      </c>
      <c r="B358">
        <v>35</v>
      </c>
      <c r="C358">
        <v>10</v>
      </c>
      <c r="J358" s="5"/>
      <c r="K358" s="5"/>
      <c r="L358" s="5"/>
      <c r="M358" s="5"/>
    </row>
    <row r="359" spans="1:13" x14ac:dyDescent="0.25">
      <c r="A359" s="2">
        <v>40829.239583333336</v>
      </c>
      <c r="B359">
        <v>49</v>
      </c>
      <c r="C359">
        <v>23</v>
      </c>
      <c r="J359" s="5"/>
      <c r="K359" s="5"/>
      <c r="L359" s="5"/>
      <c r="M359" s="5"/>
    </row>
    <row r="360" spans="1:13" x14ac:dyDescent="0.25">
      <c r="A360" s="2">
        <v>40829.243055555555</v>
      </c>
      <c r="B360">
        <v>51</v>
      </c>
      <c r="C360">
        <v>22</v>
      </c>
      <c r="J360" s="5"/>
      <c r="K360" s="5"/>
      <c r="L360" s="5"/>
      <c r="M360" s="5"/>
    </row>
    <row r="361" spans="1:13" x14ac:dyDescent="0.25">
      <c r="A361" s="2">
        <v>40829.246527777781</v>
      </c>
      <c r="B361">
        <v>50</v>
      </c>
      <c r="C361">
        <v>35</v>
      </c>
      <c r="J361" s="5"/>
      <c r="K361" s="5"/>
      <c r="L361" s="5"/>
      <c r="M361" s="5"/>
    </row>
    <row r="362" spans="1:13" x14ac:dyDescent="0.25">
      <c r="A362" s="2">
        <v>40829.25</v>
      </c>
      <c r="B362">
        <v>50</v>
      </c>
      <c r="C362">
        <v>47</v>
      </c>
      <c r="J362" s="5"/>
      <c r="K362" s="5"/>
      <c r="L362" s="5"/>
      <c r="M362" s="5"/>
    </row>
    <row r="363" spans="1:13" x14ac:dyDescent="0.25">
      <c r="A363" s="2">
        <v>40829.253472222219</v>
      </c>
      <c r="B363">
        <v>58</v>
      </c>
      <c r="C363">
        <v>39</v>
      </c>
      <c r="J363" s="5"/>
      <c r="K363" s="5"/>
      <c r="L363" s="5"/>
      <c r="M363" s="5"/>
    </row>
    <row r="364" spans="1:13" x14ac:dyDescent="0.25">
      <c r="A364" s="2">
        <v>40829.256944444445</v>
      </c>
      <c r="B364">
        <v>40</v>
      </c>
      <c r="C364">
        <v>37</v>
      </c>
      <c r="J364" s="5"/>
      <c r="K364" s="5"/>
      <c r="L364" s="5"/>
      <c r="M364" s="5"/>
    </row>
    <row r="365" spans="1:13" x14ac:dyDescent="0.25">
      <c r="A365" s="2">
        <v>40829.260416666664</v>
      </c>
      <c r="B365">
        <v>53</v>
      </c>
      <c r="C365">
        <v>52</v>
      </c>
      <c r="J365" s="5"/>
      <c r="K365" s="5"/>
      <c r="L365" s="5"/>
      <c r="M365" s="5"/>
    </row>
    <row r="366" spans="1:13" x14ac:dyDescent="0.25">
      <c r="A366" s="2">
        <v>40829.263888888891</v>
      </c>
      <c r="B366">
        <v>62</v>
      </c>
      <c r="C366">
        <v>42</v>
      </c>
      <c r="J366" s="5"/>
      <c r="K366" s="5"/>
      <c r="L366" s="5"/>
      <c r="M366" s="5"/>
    </row>
    <row r="367" spans="1:13" x14ac:dyDescent="0.25">
      <c r="A367" s="2">
        <v>40829.267361111109</v>
      </c>
      <c r="B367">
        <v>56</v>
      </c>
      <c r="C367">
        <v>43</v>
      </c>
      <c r="J367" s="5"/>
      <c r="K367" s="5"/>
      <c r="L367" s="5"/>
      <c r="M367" s="5"/>
    </row>
    <row r="368" spans="1:13" x14ac:dyDescent="0.25">
      <c r="A368" s="2">
        <v>40829.270833333336</v>
      </c>
      <c r="B368">
        <v>73</v>
      </c>
      <c r="C368">
        <v>65</v>
      </c>
      <c r="J368" s="5"/>
      <c r="K368" s="5"/>
      <c r="L368" s="5"/>
      <c r="M368" s="5"/>
    </row>
    <row r="369" spans="1:13" x14ac:dyDescent="0.25">
      <c r="A369" s="2">
        <v>40829.274305555555</v>
      </c>
      <c r="B369">
        <v>77</v>
      </c>
      <c r="C369">
        <v>66</v>
      </c>
      <c r="J369" s="5"/>
      <c r="K369" s="5"/>
      <c r="L369" s="5"/>
      <c r="M369" s="5"/>
    </row>
    <row r="370" spans="1:13" x14ac:dyDescent="0.25">
      <c r="A370" s="2">
        <v>40829.277777777781</v>
      </c>
      <c r="B370">
        <v>67</v>
      </c>
      <c r="C370">
        <v>74</v>
      </c>
      <c r="J370" s="5"/>
      <c r="K370" s="5"/>
      <c r="L370" s="5"/>
      <c r="M370" s="5"/>
    </row>
    <row r="371" spans="1:13" x14ac:dyDescent="0.25">
      <c r="A371" s="2">
        <v>40829.28125</v>
      </c>
      <c r="B371">
        <v>89</v>
      </c>
      <c r="C371">
        <v>71</v>
      </c>
      <c r="J371" s="5"/>
      <c r="K371" s="5"/>
      <c r="L371" s="5"/>
      <c r="M371" s="5"/>
    </row>
    <row r="372" spans="1:13" x14ac:dyDescent="0.25">
      <c r="A372" s="2">
        <v>40829.284722222219</v>
      </c>
      <c r="B372">
        <v>90</v>
      </c>
      <c r="C372">
        <v>97</v>
      </c>
      <c r="J372" s="5"/>
      <c r="K372" s="5"/>
      <c r="L372" s="5"/>
      <c r="M372" s="5"/>
    </row>
    <row r="373" spans="1:13" x14ac:dyDescent="0.25">
      <c r="A373" s="2">
        <v>40829.288194444445</v>
      </c>
      <c r="B373">
        <v>105</v>
      </c>
      <c r="C373">
        <v>82</v>
      </c>
      <c r="J373" s="5"/>
      <c r="K373" s="5"/>
      <c r="L373" s="5"/>
      <c r="M373" s="5"/>
    </row>
    <row r="374" spans="1:13" x14ac:dyDescent="0.25">
      <c r="A374" s="2">
        <v>40829.291666666664</v>
      </c>
      <c r="B374">
        <v>95</v>
      </c>
      <c r="C374">
        <v>90</v>
      </c>
      <c r="J374" s="5"/>
      <c r="K374" s="5"/>
      <c r="L374" s="5"/>
      <c r="M374" s="5"/>
    </row>
    <row r="375" spans="1:13" x14ac:dyDescent="0.25">
      <c r="A375" s="2">
        <v>40829.295138888891</v>
      </c>
      <c r="B375">
        <v>103</v>
      </c>
      <c r="C375">
        <v>79</v>
      </c>
      <c r="J375" s="5"/>
      <c r="K375" s="5"/>
      <c r="L375" s="5"/>
      <c r="M375" s="5"/>
    </row>
    <row r="376" spans="1:13" x14ac:dyDescent="0.25">
      <c r="A376" s="2">
        <v>40829.298611111109</v>
      </c>
      <c r="B376">
        <v>119</v>
      </c>
      <c r="C376">
        <v>105</v>
      </c>
      <c r="J376" s="5"/>
      <c r="K376" s="5"/>
      <c r="L376" s="5"/>
      <c r="M376" s="5"/>
    </row>
    <row r="377" spans="1:13" x14ac:dyDescent="0.25">
      <c r="A377" s="2">
        <v>40829.302083333336</v>
      </c>
      <c r="B377">
        <v>104</v>
      </c>
      <c r="C377">
        <v>80</v>
      </c>
      <c r="J377" s="5"/>
      <c r="K377" s="5"/>
      <c r="L377" s="5"/>
      <c r="M377" s="5"/>
    </row>
    <row r="378" spans="1:13" x14ac:dyDescent="0.25">
      <c r="A378" s="2">
        <v>40829.305555555555</v>
      </c>
      <c r="B378">
        <v>132</v>
      </c>
      <c r="C378">
        <v>132</v>
      </c>
      <c r="J378" s="5"/>
      <c r="K378" s="5"/>
      <c r="L378" s="5"/>
      <c r="M378" s="5"/>
    </row>
    <row r="379" spans="1:13" x14ac:dyDescent="0.25">
      <c r="A379" s="2">
        <v>40829.309027777781</v>
      </c>
      <c r="B379">
        <v>128</v>
      </c>
      <c r="C379">
        <v>118</v>
      </c>
      <c r="J379" s="5"/>
      <c r="K379" s="5"/>
      <c r="L379" s="5"/>
      <c r="M379" s="5"/>
    </row>
    <row r="380" spans="1:13" x14ac:dyDescent="0.25">
      <c r="A380" s="2">
        <v>40829.3125</v>
      </c>
      <c r="B380">
        <v>138</v>
      </c>
      <c r="C380">
        <v>122</v>
      </c>
      <c r="J380" s="5"/>
      <c r="K380" s="5"/>
      <c r="L380" s="5"/>
      <c r="M380" s="5"/>
    </row>
    <row r="381" spans="1:13" x14ac:dyDescent="0.25">
      <c r="A381" s="2">
        <v>40829.315972222219</v>
      </c>
      <c r="B381">
        <v>130</v>
      </c>
      <c r="C381">
        <v>149</v>
      </c>
      <c r="J381" s="5"/>
      <c r="K381" s="5"/>
      <c r="L381" s="5"/>
      <c r="M381" s="5"/>
    </row>
    <row r="382" spans="1:13" x14ac:dyDescent="0.25">
      <c r="A382" s="2">
        <v>40829.319444444445</v>
      </c>
      <c r="B382">
        <v>137</v>
      </c>
      <c r="C382">
        <v>138</v>
      </c>
      <c r="J382" s="5"/>
      <c r="K382" s="5"/>
      <c r="L382" s="5"/>
      <c r="M382" s="5"/>
    </row>
    <row r="383" spans="1:13" x14ac:dyDescent="0.25">
      <c r="A383" s="2">
        <v>40829.322916666664</v>
      </c>
      <c r="B383">
        <v>159</v>
      </c>
      <c r="C383">
        <v>148</v>
      </c>
      <c r="J383" s="5"/>
      <c r="K383" s="5"/>
      <c r="L383" s="5"/>
      <c r="M383" s="5"/>
    </row>
    <row r="384" spans="1:13" x14ac:dyDescent="0.25">
      <c r="A384" s="2">
        <v>40829.326388888891</v>
      </c>
      <c r="B384">
        <v>162</v>
      </c>
      <c r="C384">
        <v>132</v>
      </c>
      <c r="J384" s="5"/>
      <c r="K384" s="5"/>
      <c r="L384" s="5"/>
      <c r="M384" s="5"/>
    </row>
    <row r="385" spans="1:13" x14ac:dyDescent="0.25">
      <c r="A385" s="2">
        <v>40829.329861111109</v>
      </c>
      <c r="B385">
        <v>144</v>
      </c>
      <c r="C385">
        <v>138</v>
      </c>
      <c r="J385" s="5"/>
      <c r="K385" s="5"/>
      <c r="L385" s="5"/>
      <c r="M385" s="5"/>
    </row>
    <row r="386" spans="1:13" x14ac:dyDescent="0.25">
      <c r="A386" s="2">
        <v>40829.333333333336</v>
      </c>
      <c r="B386">
        <v>161</v>
      </c>
      <c r="C386">
        <v>133</v>
      </c>
      <c r="J386" s="5"/>
      <c r="K386" s="5"/>
      <c r="L386" s="5"/>
      <c r="M386" s="5"/>
    </row>
    <row r="387" spans="1:13" x14ac:dyDescent="0.25">
      <c r="A387" s="2">
        <v>40829.336805555555</v>
      </c>
      <c r="B387">
        <v>163</v>
      </c>
      <c r="C387">
        <v>122</v>
      </c>
      <c r="J387" s="5"/>
      <c r="K387" s="5"/>
      <c r="L387" s="5"/>
      <c r="M387" s="5"/>
    </row>
    <row r="388" spans="1:13" x14ac:dyDescent="0.25">
      <c r="A388" s="2">
        <v>40829.340277777781</v>
      </c>
      <c r="B388">
        <v>169</v>
      </c>
      <c r="C388">
        <v>125</v>
      </c>
      <c r="J388" s="5"/>
      <c r="K388" s="5"/>
      <c r="L388" s="5"/>
      <c r="M388" s="5"/>
    </row>
    <row r="389" spans="1:13" x14ac:dyDescent="0.25">
      <c r="A389" s="2">
        <v>40829.34375</v>
      </c>
      <c r="B389">
        <v>134</v>
      </c>
      <c r="C389">
        <v>94</v>
      </c>
      <c r="J389" s="5"/>
      <c r="K389" s="5"/>
      <c r="L389" s="5"/>
      <c r="M389" s="5"/>
    </row>
    <row r="390" spans="1:13" x14ac:dyDescent="0.25">
      <c r="A390" s="2">
        <v>40829.347222222219</v>
      </c>
      <c r="B390">
        <v>157</v>
      </c>
      <c r="C390">
        <v>137</v>
      </c>
      <c r="J390" s="5"/>
      <c r="K390" s="5"/>
      <c r="L390" s="5"/>
      <c r="M390" s="5"/>
    </row>
    <row r="391" spans="1:13" x14ac:dyDescent="0.25">
      <c r="A391" s="2">
        <v>40829.350694444445</v>
      </c>
      <c r="B391">
        <v>154</v>
      </c>
      <c r="C391">
        <v>135</v>
      </c>
      <c r="J391" s="5"/>
      <c r="K391" s="5"/>
      <c r="L391" s="5"/>
      <c r="M391" s="5"/>
    </row>
    <row r="392" spans="1:13" x14ac:dyDescent="0.25">
      <c r="A392" s="2">
        <v>40829.354166666664</v>
      </c>
      <c r="B392">
        <v>139</v>
      </c>
      <c r="C392">
        <v>120</v>
      </c>
      <c r="J392" s="5"/>
      <c r="K392" s="5"/>
      <c r="L392" s="5"/>
      <c r="M392" s="5"/>
    </row>
    <row r="393" spans="1:13" x14ac:dyDescent="0.25">
      <c r="A393" s="2">
        <v>40829.357638888891</v>
      </c>
      <c r="B393">
        <v>134</v>
      </c>
      <c r="C393">
        <v>136</v>
      </c>
      <c r="J393" s="5"/>
      <c r="K393" s="5"/>
      <c r="L393" s="5"/>
      <c r="M393" s="5"/>
    </row>
    <row r="394" spans="1:13" x14ac:dyDescent="0.25">
      <c r="A394" s="2">
        <v>40829.361111111109</v>
      </c>
      <c r="B394">
        <v>118</v>
      </c>
      <c r="C394">
        <v>109</v>
      </c>
      <c r="J394" s="5"/>
      <c r="K394" s="5"/>
      <c r="L394" s="5"/>
      <c r="M394" s="5"/>
    </row>
    <row r="395" spans="1:13" x14ac:dyDescent="0.25">
      <c r="A395" s="2">
        <v>40829.364583333336</v>
      </c>
      <c r="B395">
        <v>143</v>
      </c>
      <c r="C395">
        <v>126</v>
      </c>
      <c r="J395" s="5"/>
      <c r="K395" s="5"/>
      <c r="L395" s="5"/>
      <c r="M395" s="5"/>
    </row>
    <row r="396" spans="1:13" x14ac:dyDescent="0.25">
      <c r="A396" s="2">
        <v>40829.368055555555</v>
      </c>
      <c r="B396">
        <v>130</v>
      </c>
      <c r="C396">
        <v>124</v>
      </c>
      <c r="J396" s="5"/>
      <c r="K396" s="5"/>
      <c r="L396" s="5"/>
      <c r="M396" s="5"/>
    </row>
    <row r="397" spans="1:13" x14ac:dyDescent="0.25">
      <c r="A397" s="2">
        <v>40829.371527777781</v>
      </c>
      <c r="B397">
        <v>129</v>
      </c>
      <c r="C397">
        <v>111</v>
      </c>
      <c r="J397" s="5"/>
      <c r="K397" s="5"/>
      <c r="L397" s="5"/>
      <c r="M397" s="5"/>
    </row>
    <row r="398" spans="1:13" x14ac:dyDescent="0.25">
      <c r="A398" s="2">
        <v>40829.375</v>
      </c>
      <c r="B398">
        <v>105</v>
      </c>
      <c r="C398">
        <v>94</v>
      </c>
      <c r="J398" s="5"/>
      <c r="K398" s="5"/>
      <c r="L398" s="5"/>
      <c r="M398" s="5"/>
    </row>
    <row r="399" spans="1:13" x14ac:dyDescent="0.25">
      <c r="A399" s="2">
        <v>40829.378472222219</v>
      </c>
      <c r="B399">
        <v>125</v>
      </c>
      <c r="C399">
        <v>121</v>
      </c>
      <c r="J399" s="5"/>
      <c r="K399" s="5"/>
      <c r="L399" s="5"/>
      <c r="M399" s="5"/>
    </row>
    <row r="400" spans="1:13" x14ac:dyDescent="0.25">
      <c r="A400" s="2">
        <v>40829.381944444445</v>
      </c>
      <c r="B400">
        <v>108</v>
      </c>
      <c r="C400">
        <v>100</v>
      </c>
      <c r="J400" s="5"/>
      <c r="K400" s="5"/>
      <c r="L400" s="5"/>
      <c r="M400" s="5"/>
    </row>
    <row r="401" spans="1:13" x14ac:dyDescent="0.25">
      <c r="A401" s="2">
        <v>40829.385416666664</v>
      </c>
      <c r="B401">
        <v>101</v>
      </c>
      <c r="C401">
        <v>100</v>
      </c>
      <c r="J401" s="5"/>
      <c r="K401" s="5"/>
      <c r="L401" s="5"/>
      <c r="M401" s="5"/>
    </row>
    <row r="402" spans="1:13" x14ac:dyDescent="0.25">
      <c r="A402" s="2">
        <v>40829.388888888891</v>
      </c>
      <c r="B402">
        <v>103</v>
      </c>
      <c r="C402">
        <v>101</v>
      </c>
      <c r="J402" s="5"/>
      <c r="K402" s="5"/>
      <c r="L402" s="5"/>
      <c r="M402" s="5"/>
    </row>
    <row r="403" spans="1:13" x14ac:dyDescent="0.25">
      <c r="A403" s="2">
        <v>40829.392361111109</v>
      </c>
      <c r="B403">
        <v>94</v>
      </c>
      <c r="C403">
        <v>90</v>
      </c>
      <c r="J403" s="5"/>
      <c r="K403" s="5"/>
      <c r="L403" s="5"/>
      <c r="M403" s="5"/>
    </row>
    <row r="404" spans="1:13" x14ac:dyDescent="0.25">
      <c r="A404" s="2">
        <v>40829.395833333336</v>
      </c>
      <c r="B404">
        <v>110</v>
      </c>
      <c r="C404">
        <v>108</v>
      </c>
      <c r="J404" s="5"/>
      <c r="K404" s="5"/>
      <c r="L404" s="5"/>
      <c r="M404" s="5"/>
    </row>
    <row r="405" spans="1:13" x14ac:dyDescent="0.25">
      <c r="A405" s="2">
        <v>40829.399305555555</v>
      </c>
      <c r="B405">
        <v>99</v>
      </c>
      <c r="C405">
        <v>118</v>
      </c>
      <c r="J405" s="5"/>
      <c r="K405" s="5"/>
      <c r="L405" s="5"/>
      <c r="M405" s="5"/>
    </row>
    <row r="406" spans="1:13" x14ac:dyDescent="0.25">
      <c r="A406" s="2">
        <v>40829.402777777781</v>
      </c>
      <c r="B406">
        <v>107</v>
      </c>
      <c r="C406">
        <v>95</v>
      </c>
      <c r="J406" s="5"/>
      <c r="K406" s="5"/>
      <c r="L406" s="5"/>
      <c r="M406" s="5"/>
    </row>
    <row r="407" spans="1:13" x14ac:dyDescent="0.25">
      <c r="A407" s="2">
        <v>40829.40625</v>
      </c>
      <c r="B407">
        <v>113</v>
      </c>
      <c r="C407">
        <v>114</v>
      </c>
      <c r="J407" s="5"/>
      <c r="K407" s="5"/>
      <c r="L407" s="5"/>
      <c r="M407" s="5"/>
    </row>
    <row r="408" spans="1:13" x14ac:dyDescent="0.25">
      <c r="A408" s="2">
        <v>40829.409722222219</v>
      </c>
      <c r="B408">
        <v>105</v>
      </c>
      <c r="C408">
        <v>96</v>
      </c>
      <c r="J408" s="5"/>
      <c r="K408" s="5"/>
      <c r="L408" s="5"/>
      <c r="M408" s="5"/>
    </row>
    <row r="409" spans="1:13" x14ac:dyDescent="0.25">
      <c r="A409" s="2">
        <v>40829.413194444445</v>
      </c>
      <c r="B409">
        <v>114</v>
      </c>
      <c r="C409">
        <v>105</v>
      </c>
      <c r="J409" s="5"/>
      <c r="K409" s="5"/>
      <c r="L409" s="5"/>
      <c r="M409" s="5"/>
    </row>
    <row r="410" spans="1:13" x14ac:dyDescent="0.25">
      <c r="A410" s="2">
        <v>40829.416666666664</v>
      </c>
      <c r="B410">
        <v>101</v>
      </c>
      <c r="C410">
        <v>101</v>
      </c>
      <c r="J410" s="5"/>
      <c r="K410" s="5"/>
      <c r="L410" s="5"/>
      <c r="M410" s="5"/>
    </row>
    <row r="411" spans="1:13" x14ac:dyDescent="0.25">
      <c r="A411" s="2">
        <v>40829.420138888891</v>
      </c>
      <c r="B411">
        <v>93</v>
      </c>
      <c r="C411">
        <v>90</v>
      </c>
      <c r="J411" s="5"/>
      <c r="K411" s="5"/>
      <c r="L411" s="5"/>
      <c r="M411" s="5"/>
    </row>
    <row r="412" spans="1:13" x14ac:dyDescent="0.25">
      <c r="A412" s="2">
        <v>40829.423611111109</v>
      </c>
      <c r="B412">
        <v>113</v>
      </c>
      <c r="C412">
        <v>102</v>
      </c>
      <c r="J412" s="5"/>
      <c r="K412" s="5"/>
      <c r="L412" s="5"/>
      <c r="M412" s="5"/>
    </row>
    <row r="413" spans="1:13" x14ac:dyDescent="0.25">
      <c r="A413" s="2">
        <v>40829.427083333336</v>
      </c>
      <c r="B413">
        <v>96</v>
      </c>
      <c r="C413">
        <v>86</v>
      </c>
      <c r="J413" s="5"/>
      <c r="K413" s="5"/>
      <c r="L413" s="5"/>
      <c r="M413" s="5"/>
    </row>
    <row r="414" spans="1:13" x14ac:dyDescent="0.25">
      <c r="A414" s="2">
        <v>40829.430555555555</v>
      </c>
      <c r="B414">
        <v>103</v>
      </c>
      <c r="C414">
        <v>93</v>
      </c>
      <c r="J414" s="5"/>
      <c r="K414" s="5"/>
      <c r="L414" s="5"/>
      <c r="M414" s="5"/>
    </row>
    <row r="415" spans="1:13" x14ac:dyDescent="0.25">
      <c r="A415" s="2">
        <v>40829.434027777781</v>
      </c>
      <c r="B415">
        <v>93</v>
      </c>
      <c r="C415">
        <v>80</v>
      </c>
      <c r="J415" s="5"/>
      <c r="K415" s="5"/>
      <c r="L415" s="5"/>
      <c r="M415" s="5"/>
    </row>
    <row r="416" spans="1:13" x14ac:dyDescent="0.25">
      <c r="A416" s="2">
        <v>40829.4375</v>
      </c>
      <c r="B416">
        <v>112</v>
      </c>
      <c r="C416">
        <v>133</v>
      </c>
      <c r="J416" s="5"/>
      <c r="K416" s="5"/>
      <c r="L416" s="5"/>
      <c r="M416" s="5"/>
    </row>
    <row r="417" spans="1:13" x14ac:dyDescent="0.25">
      <c r="A417" s="2">
        <v>40829.440972222219</v>
      </c>
      <c r="B417">
        <v>100</v>
      </c>
      <c r="C417">
        <v>97</v>
      </c>
      <c r="J417" s="5"/>
      <c r="K417" s="5"/>
      <c r="L417" s="5"/>
      <c r="M417" s="5"/>
    </row>
    <row r="418" spans="1:13" x14ac:dyDescent="0.25">
      <c r="A418" s="2">
        <v>40829.444444444445</v>
      </c>
      <c r="B418">
        <v>102</v>
      </c>
      <c r="C418">
        <v>113</v>
      </c>
      <c r="J418" s="5"/>
      <c r="K418" s="5"/>
      <c r="L418" s="5"/>
      <c r="M418" s="5"/>
    </row>
    <row r="419" spans="1:13" x14ac:dyDescent="0.25">
      <c r="A419" s="2">
        <v>40829.447916666664</v>
      </c>
      <c r="B419">
        <v>104</v>
      </c>
      <c r="C419">
        <v>105</v>
      </c>
      <c r="J419" s="5"/>
      <c r="K419" s="5"/>
      <c r="L419" s="5"/>
      <c r="M419" s="5"/>
    </row>
    <row r="420" spans="1:13" x14ac:dyDescent="0.25">
      <c r="A420" s="2">
        <v>40829.451388888891</v>
      </c>
      <c r="B420">
        <v>98</v>
      </c>
      <c r="C420">
        <v>91</v>
      </c>
      <c r="J420" s="5"/>
      <c r="K420" s="5"/>
      <c r="L420" s="5"/>
      <c r="M420" s="5"/>
    </row>
    <row r="421" spans="1:13" x14ac:dyDescent="0.25">
      <c r="A421" s="2">
        <v>40829.454861111109</v>
      </c>
      <c r="B421">
        <v>88</v>
      </c>
      <c r="C421">
        <v>99</v>
      </c>
      <c r="J421" s="5"/>
      <c r="K421" s="5"/>
      <c r="L421" s="5"/>
      <c r="M421" s="5"/>
    </row>
    <row r="422" spans="1:13" x14ac:dyDescent="0.25">
      <c r="A422" s="2">
        <v>40829.458333333336</v>
      </c>
      <c r="B422">
        <v>94</v>
      </c>
      <c r="C422">
        <v>99</v>
      </c>
      <c r="J422" s="5"/>
      <c r="K422" s="5"/>
      <c r="L422" s="5"/>
      <c r="M422" s="5"/>
    </row>
    <row r="423" spans="1:13" x14ac:dyDescent="0.25">
      <c r="A423" s="2">
        <v>40829.461805555555</v>
      </c>
      <c r="B423">
        <v>93</v>
      </c>
      <c r="C423">
        <v>88</v>
      </c>
      <c r="J423" s="5"/>
      <c r="K423" s="5"/>
      <c r="L423" s="5"/>
      <c r="M423" s="5"/>
    </row>
    <row r="424" spans="1:13" x14ac:dyDescent="0.25">
      <c r="A424" s="2">
        <v>40829.465277777781</v>
      </c>
      <c r="B424">
        <v>95</v>
      </c>
      <c r="C424">
        <v>101</v>
      </c>
      <c r="J424" s="5"/>
      <c r="K424" s="5"/>
      <c r="L424" s="5"/>
      <c r="M424" s="5"/>
    </row>
    <row r="425" spans="1:13" x14ac:dyDescent="0.25">
      <c r="A425" s="2">
        <v>40829.46875</v>
      </c>
      <c r="B425">
        <v>115</v>
      </c>
      <c r="C425">
        <v>113</v>
      </c>
      <c r="J425" s="5"/>
      <c r="K425" s="5"/>
      <c r="L425" s="5"/>
      <c r="M425" s="5"/>
    </row>
    <row r="426" spans="1:13" x14ac:dyDescent="0.25">
      <c r="A426" s="2">
        <v>40829.472222222219</v>
      </c>
      <c r="B426">
        <v>88</v>
      </c>
      <c r="C426">
        <v>104</v>
      </c>
      <c r="J426" s="5"/>
      <c r="K426" s="5"/>
      <c r="L426" s="5"/>
      <c r="M426" s="5"/>
    </row>
    <row r="427" spans="1:13" x14ac:dyDescent="0.25">
      <c r="A427" s="2">
        <v>40829.475694444445</v>
      </c>
      <c r="B427">
        <v>104</v>
      </c>
      <c r="C427">
        <v>110</v>
      </c>
      <c r="J427" s="5"/>
      <c r="K427" s="5"/>
      <c r="L427" s="5"/>
      <c r="M427" s="5"/>
    </row>
    <row r="428" spans="1:13" x14ac:dyDescent="0.25">
      <c r="A428" s="2">
        <v>40829.479166666664</v>
      </c>
      <c r="B428">
        <v>122</v>
      </c>
      <c r="C428">
        <v>105</v>
      </c>
      <c r="J428" s="5"/>
      <c r="K428" s="5"/>
      <c r="L428" s="5"/>
      <c r="M428" s="5"/>
    </row>
    <row r="429" spans="1:13" x14ac:dyDescent="0.25">
      <c r="A429" s="2">
        <v>40829.482638888891</v>
      </c>
      <c r="B429">
        <v>115</v>
      </c>
      <c r="C429">
        <v>111</v>
      </c>
      <c r="J429" s="5"/>
      <c r="K429" s="5"/>
      <c r="L429" s="5"/>
      <c r="M429" s="5"/>
    </row>
    <row r="430" spans="1:13" x14ac:dyDescent="0.25">
      <c r="A430" s="2">
        <v>40829.486111111109</v>
      </c>
      <c r="B430">
        <v>111</v>
      </c>
      <c r="C430">
        <v>116</v>
      </c>
      <c r="J430" s="5"/>
      <c r="K430" s="5"/>
      <c r="L430" s="5"/>
      <c r="M430" s="5"/>
    </row>
    <row r="431" spans="1:13" x14ac:dyDescent="0.25">
      <c r="A431" s="2">
        <v>40829.489583333336</v>
      </c>
      <c r="B431">
        <v>94</v>
      </c>
      <c r="C431">
        <v>111</v>
      </c>
      <c r="J431" s="5"/>
      <c r="K431" s="5"/>
      <c r="L431" s="5"/>
      <c r="M431" s="5"/>
    </row>
    <row r="432" spans="1:13" x14ac:dyDescent="0.25">
      <c r="A432" s="2">
        <v>40829.493055555555</v>
      </c>
      <c r="B432">
        <v>125</v>
      </c>
      <c r="C432">
        <v>130</v>
      </c>
      <c r="J432" s="5"/>
      <c r="K432" s="5"/>
      <c r="L432" s="5"/>
      <c r="M432" s="5"/>
    </row>
    <row r="433" spans="1:13" x14ac:dyDescent="0.25">
      <c r="A433" s="2">
        <v>40829.496527777781</v>
      </c>
      <c r="B433">
        <v>112</v>
      </c>
      <c r="C433">
        <v>112</v>
      </c>
      <c r="J433" s="5"/>
      <c r="K433" s="5"/>
      <c r="L433" s="5"/>
      <c r="M433" s="5"/>
    </row>
    <row r="434" spans="1:13" x14ac:dyDescent="0.25">
      <c r="A434" s="2">
        <v>40829.5</v>
      </c>
      <c r="B434">
        <v>109</v>
      </c>
      <c r="C434">
        <v>108</v>
      </c>
      <c r="J434" s="5"/>
      <c r="K434" s="5"/>
      <c r="L434" s="5"/>
      <c r="M434" s="5"/>
    </row>
    <row r="435" spans="1:13" x14ac:dyDescent="0.25">
      <c r="A435" s="2">
        <v>40829.503472222219</v>
      </c>
      <c r="B435">
        <v>112</v>
      </c>
      <c r="C435">
        <v>95</v>
      </c>
      <c r="J435" s="5"/>
      <c r="K435" s="5"/>
      <c r="L435" s="5"/>
      <c r="M435" s="5"/>
    </row>
    <row r="436" spans="1:13" x14ac:dyDescent="0.25">
      <c r="A436" s="2">
        <v>40829.506944444445</v>
      </c>
      <c r="B436">
        <v>117</v>
      </c>
      <c r="C436">
        <v>109</v>
      </c>
      <c r="J436" s="5"/>
      <c r="K436" s="5"/>
      <c r="L436" s="5"/>
      <c r="M436" s="5"/>
    </row>
    <row r="437" spans="1:13" x14ac:dyDescent="0.25">
      <c r="A437" s="2">
        <v>40829.510416666664</v>
      </c>
      <c r="B437">
        <v>117</v>
      </c>
      <c r="C437">
        <v>101</v>
      </c>
      <c r="J437" s="5"/>
      <c r="K437" s="5"/>
      <c r="L437" s="5"/>
      <c r="M437" s="5"/>
    </row>
    <row r="438" spans="1:13" x14ac:dyDescent="0.25">
      <c r="A438" s="2">
        <v>40829.513888888891</v>
      </c>
      <c r="B438">
        <v>114</v>
      </c>
      <c r="C438">
        <v>109</v>
      </c>
      <c r="J438" s="5"/>
      <c r="K438" s="5"/>
      <c r="L438" s="5"/>
      <c r="M438" s="5"/>
    </row>
    <row r="439" spans="1:13" x14ac:dyDescent="0.25">
      <c r="A439" s="2">
        <v>40829.517361111109</v>
      </c>
      <c r="B439">
        <v>106</v>
      </c>
      <c r="C439">
        <v>93</v>
      </c>
      <c r="J439" s="5"/>
      <c r="K439" s="5"/>
      <c r="L439" s="5"/>
      <c r="M439" s="5"/>
    </row>
    <row r="440" spans="1:13" x14ac:dyDescent="0.25">
      <c r="A440" s="2">
        <v>40829.520833333336</v>
      </c>
      <c r="B440">
        <v>124</v>
      </c>
      <c r="C440">
        <v>123</v>
      </c>
      <c r="J440" s="5"/>
      <c r="K440" s="5"/>
      <c r="L440" s="5"/>
      <c r="M440" s="5"/>
    </row>
    <row r="441" spans="1:13" x14ac:dyDescent="0.25">
      <c r="A441" s="2">
        <v>40829.524305555555</v>
      </c>
      <c r="B441">
        <v>108</v>
      </c>
      <c r="C441">
        <v>113</v>
      </c>
      <c r="J441" s="5"/>
      <c r="K441" s="5"/>
      <c r="L441" s="5"/>
      <c r="M441" s="5"/>
    </row>
    <row r="442" spans="1:13" x14ac:dyDescent="0.25">
      <c r="A442" s="2">
        <v>40829.527777777781</v>
      </c>
      <c r="B442">
        <v>133</v>
      </c>
      <c r="C442">
        <v>133</v>
      </c>
      <c r="J442" s="5"/>
      <c r="K442" s="5"/>
      <c r="L442" s="5"/>
      <c r="M442" s="5"/>
    </row>
    <row r="443" spans="1:13" x14ac:dyDescent="0.25">
      <c r="A443" s="2">
        <v>40829.53125</v>
      </c>
      <c r="B443">
        <v>118</v>
      </c>
      <c r="C443">
        <v>126</v>
      </c>
      <c r="J443" s="5"/>
      <c r="K443" s="5"/>
      <c r="L443" s="5"/>
      <c r="M443" s="5"/>
    </row>
    <row r="444" spans="1:13" x14ac:dyDescent="0.25">
      <c r="A444" s="2">
        <v>40829.534722222219</v>
      </c>
      <c r="B444">
        <v>124</v>
      </c>
      <c r="C444">
        <v>121</v>
      </c>
      <c r="J444" s="5"/>
      <c r="K444" s="5"/>
      <c r="L444" s="5"/>
      <c r="M444" s="5"/>
    </row>
    <row r="445" spans="1:13" x14ac:dyDescent="0.25">
      <c r="A445" s="2">
        <v>40829.538194444445</v>
      </c>
      <c r="B445">
        <v>118</v>
      </c>
      <c r="C445">
        <v>135</v>
      </c>
      <c r="J445" s="5"/>
      <c r="K445" s="5"/>
      <c r="L445" s="5"/>
      <c r="M445" s="5"/>
    </row>
    <row r="446" spans="1:13" x14ac:dyDescent="0.25">
      <c r="A446" s="2">
        <v>40829.541666666664</v>
      </c>
      <c r="B446">
        <v>127</v>
      </c>
      <c r="C446">
        <v>137</v>
      </c>
      <c r="J446" s="5"/>
      <c r="K446" s="5"/>
      <c r="L446" s="5"/>
      <c r="M446" s="5"/>
    </row>
    <row r="447" spans="1:13" x14ac:dyDescent="0.25">
      <c r="A447" s="2">
        <v>40829.545138888891</v>
      </c>
      <c r="B447">
        <v>111</v>
      </c>
      <c r="C447">
        <v>104</v>
      </c>
      <c r="J447" s="5"/>
      <c r="K447" s="5"/>
      <c r="L447" s="5"/>
      <c r="M447" s="5"/>
    </row>
    <row r="448" spans="1:13" x14ac:dyDescent="0.25">
      <c r="A448" s="2">
        <v>40829.548611111109</v>
      </c>
      <c r="B448">
        <v>130</v>
      </c>
      <c r="C448">
        <v>138</v>
      </c>
      <c r="J448" s="5"/>
      <c r="K448" s="5"/>
      <c r="L448" s="5"/>
      <c r="M448" s="5"/>
    </row>
    <row r="449" spans="1:13" x14ac:dyDescent="0.25">
      <c r="A449" s="2">
        <v>40829.552083333336</v>
      </c>
      <c r="B449">
        <v>132</v>
      </c>
      <c r="C449">
        <v>114</v>
      </c>
      <c r="J449" s="5"/>
      <c r="K449" s="5"/>
      <c r="L449" s="5"/>
      <c r="M449" s="5"/>
    </row>
    <row r="450" spans="1:13" x14ac:dyDescent="0.25">
      <c r="A450" s="2">
        <v>40829.555555555555</v>
      </c>
      <c r="B450">
        <v>124</v>
      </c>
      <c r="C450">
        <v>127</v>
      </c>
      <c r="J450" s="5"/>
      <c r="K450" s="5"/>
      <c r="L450" s="5"/>
      <c r="M450" s="5"/>
    </row>
    <row r="451" spans="1:13" x14ac:dyDescent="0.25">
      <c r="A451" s="2">
        <v>40829.559027777781</v>
      </c>
      <c r="B451">
        <v>120</v>
      </c>
      <c r="C451">
        <v>126</v>
      </c>
      <c r="J451" s="5"/>
      <c r="K451" s="5"/>
      <c r="L451" s="5"/>
      <c r="M451" s="5"/>
    </row>
    <row r="452" spans="1:13" x14ac:dyDescent="0.25">
      <c r="A452" s="2">
        <v>40829.5625</v>
      </c>
      <c r="B452">
        <v>121</v>
      </c>
      <c r="C452">
        <v>120</v>
      </c>
      <c r="J452" s="5"/>
      <c r="K452" s="5"/>
      <c r="L452" s="5"/>
      <c r="M452" s="5"/>
    </row>
    <row r="453" spans="1:13" x14ac:dyDescent="0.25">
      <c r="A453" s="2">
        <v>40829.565972222219</v>
      </c>
      <c r="B453">
        <v>135</v>
      </c>
      <c r="C453">
        <v>120</v>
      </c>
      <c r="J453" s="5"/>
      <c r="K453" s="5"/>
      <c r="L453" s="5"/>
      <c r="M453" s="5"/>
    </row>
    <row r="454" spans="1:13" x14ac:dyDescent="0.25">
      <c r="A454" s="2">
        <v>40829.569444444445</v>
      </c>
      <c r="B454">
        <v>120</v>
      </c>
      <c r="C454">
        <v>122</v>
      </c>
      <c r="J454" s="5"/>
      <c r="K454" s="5"/>
      <c r="L454" s="5"/>
      <c r="M454" s="5"/>
    </row>
    <row r="455" spans="1:13" x14ac:dyDescent="0.25">
      <c r="A455" s="2">
        <v>40829.572916666664</v>
      </c>
      <c r="B455">
        <v>120</v>
      </c>
      <c r="C455">
        <v>121</v>
      </c>
      <c r="J455" s="5"/>
      <c r="K455" s="5"/>
      <c r="L455" s="5"/>
      <c r="M455" s="5"/>
    </row>
    <row r="456" spans="1:13" x14ac:dyDescent="0.25">
      <c r="A456" s="2">
        <v>40829.576388888891</v>
      </c>
      <c r="B456">
        <v>103</v>
      </c>
      <c r="C456">
        <v>104</v>
      </c>
      <c r="J456" s="5"/>
      <c r="K456" s="5"/>
      <c r="L456" s="5"/>
      <c r="M456" s="5"/>
    </row>
    <row r="457" spans="1:13" x14ac:dyDescent="0.25">
      <c r="A457" s="2">
        <v>40829.579861111109</v>
      </c>
      <c r="B457">
        <v>114</v>
      </c>
      <c r="C457">
        <v>118</v>
      </c>
      <c r="J457" s="5"/>
      <c r="K457" s="5"/>
      <c r="L457" s="5"/>
      <c r="M457" s="5"/>
    </row>
    <row r="458" spans="1:13" x14ac:dyDescent="0.25">
      <c r="A458" s="2">
        <v>40829.583333333336</v>
      </c>
      <c r="B458">
        <v>131</v>
      </c>
      <c r="C458">
        <v>111</v>
      </c>
      <c r="J458" s="5"/>
      <c r="K458" s="5"/>
      <c r="L458" s="5"/>
      <c r="M458" s="5"/>
    </row>
    <row r="459" spans="1:13" x14ac:dyDescent="0.25">
      <c r="A459" s="2">
        <v>40829.586805555555</v>
      </c>
      <c r="B459">
        <v>121</v>
      </c>
      <c r="C459">
        <v>103</v>
      </c>
      <c r="J459" s="5"/>
      <c r="K459" s="5"/>
      <c r="L459" s="5"/>
      <c r="M459" s="5"/>
    </row>
    <row r="460" spans="1:13" x14ac:dyDescent="0.25">
      <c r="A460" s="2">
        <v>40829.590277777781</v>
      </c>
      <c r="B460">
        <v>105</v>
      </c>
      <c r="C460">
        <v>109</v>
      </c>
      <c r="J460" s="5"/>
      <c r="K460" s="5"/>
      <c r="L460" s="5"/>
      <c r="M460" s="5"/>
    </row>
    <row r="461" spans="1:13" x14ac:dyDescent="0.25">
      <c r="A461" s="2">
        <v>40829.59375</v>
      </c>
      <c r="B461">
        <v>125</v>
      </c>
      <c r="C461">
        <v>122</v>
      </c>
      <c r="J461" s="5"/>
      <c r="K461" s="5"/>
      <c r="L461" s="5"/>
      <c r="M461" s="5"/>
    </row>
    <row r="462" spans="1:13" x14ac:dyDescent="0.25">
      <c r="A462" s="2">
        <v>40829.597222222219</v>
      </c>
      <c r="B462">
        <v>126</v>
      </c>
      <c r="C462">
        <v>124</v>
      </c>
      <c r="J462" s="5"/>
      <c r="K462" s="5"/>
      <c r="L462" s="5"/>
      <c r="M462" s="5"/>
    </row>
    <row r="463" spans="1:13" x14ac:dyDescent="0.25">
      <c r="A463" s="2">
        <v>40829.600694444445</v>
      </c>
      <c r="B463">
        <v>123</v>
      </c>
      <c r="C463">
        <v>133</v>
      </c>
      <c r="J463" s="5"/>
      <c r="K463" s="5"/>
      <c r="L463" s="5"/>
      <c r="M463" s="5"/>
    </row>
    <row r="464" spans="1:13" x14ac:dyDescent="0.25">
      <c r="A464" s="2">
        <v>40829.604166666664</v>
      </c>
      <c r="B464">
        <v>121</v>
      </c>
      <c r="C464">
        <v>126</v>
      </c>
      <c r="J464" s="5"/>
      <c r="K464" s="5"/>
      <c r="L464" s="5"/>
      <c r="M464" s="5"/>
    </row>
    <row r="465" spans="1:13" x14ac:dyDescent="0.25">
      <c r="A465" s="2">
        <v>40829.607638888891</v>
      </c>
      <c r="B465">
        <v>122</v>
      </c>
      <c r="C465">
        <v>137</v>
      </c>
      <c r="J465" s="5"/>
      <c r="K465" s="5"/>
      <c r="L465" s="5"/>
      <c r="M465" s="5"/>
    </row>
    <row r="466" spans="1:13" x14ac:dyDescent="0.25">
      <c r="A466" s="2">
        <v>40829.611111111109</v>
      </c>
      <c r="B466">
        <v>126</v>
      </c>
      <c r="C466">
        <v>123</v>
      </c>
      <c r="J466" s="5"/>
      <c r="K466" s="5"/>
      <c r="L466" s="5"/>
      <c r="M466" s="5"/>
    </row>
    <row r="467" spans="1:13" x14ac:dyDescent="0.25">
      <c r="A467" s="2">
        <v>40829.614583333336</v>
      </c>
      <c r="B467">
        <v>121</v>
      </c>
      <c r="C467">
        <v>126</v>
      </c>
      <c r="J467" s="5"/>
      <c r="K467" s="5"/>
      <c r="L467" s="5"/>
      <c r="M467" s="5"/>
    </row>
    <row r="468" spans="1:13" x14ac:dyDescent="0.25">
      <c r="A468" s="2">
        <v>40829.618055555555</v>
      </c>
      <c r="B468">
        <v>126</v>
      </c>
      <c r="C468">
        <v>116</v>
      </c>
      <c r="J468" s="5"/>
      <c r="K468" s="5"/>
      <c r="L468" s="5"/>
      <c r="M468" s="5"/>
    </row>
    <row r="469" spans="1:13" x14ac:dyDescent="0.25">
      <c r="A469" s="2">
        <v>40829.621527777781</v>
      </c>
      <c r="B469">
        <v>140</v>
      </c>
      <c r="C469">
        <v>133</v>
      </c>
      <c r="J469" s="5"/>
      <c r="K469" s="5"/>
      <c r="L469" s="5"/>
      <c r="M469" s="5"/>
    </row>
    <row r="470" spans="1:13" x14ac:dyDescent="0.25">
      <c r="A470" s="2">
        <v>40829.625</v>
      </c>
      <c r="B470">
        <v>131</v>
      </c>
      <c r="C470">
        <v>132</v>
      </c>
      <c r="J470" s="5"/>
      <c r="K470" s="5"/>
      <c r="L470" s="5"/>
      <c r="M470" s="5"/>
    </row>
    <row r="471" spans="1:13" x14ac:dyDescent="0.25">
      <c r="A471" s="2">
        <v>40829.628472222219</v>
      </c>
      <c r="B471">
        <v>130</v>
      </c>
      <c r="C471">
        <v>140</v>
      </c>
      <c r="J471" s="5"/>
      <c r="K471" s="5"/>
      <c r="L471" s="5"/>
      <c r="M471" s="5"/>
    </row>
    <row r="472" spans="1:13" x14ac:dyDescent="0.25">
      <c r="A472" s="2">
        <v>40829.631944444445</v>
      </c>
      <c r="B472">
        <v>143</v>
      </c>
      <c r="C472">
        <v>165</v>
      </c>
      <c r="J472" s="5"/>
      <c r="K472" s="5"/>
      <c r="L472" s="5"/>
      <c r="M472" s="5"/>
    </row>
    <row r="473" spans="1:13" x14ac:dyDescent="0.25">
      <c r="A473" s="2">
        <v>40829.635416666664</v>
      </c>
      <c r="B473">
        <v>134</v>
      </c>
      <c r="C473">
        <v>133</v>
      </c>
      <c r="J473" s="5"/>
      <c r="K473" s="5"/>
      <c r="L473" s="5"/>
      <c r="M473" s="5"/>
    </row>
    <row r="474" spans="1:13" x14ac:dyDescent="0.25">
      <c r="A474" s="2">
        <v>40829.638888888891</v>
      </c>
      <c r="B474">
        <v>129</v>
      </c>
      <c r="C474">
        <v>149</v>
      </c>
      <c r="J474" s="5"/>
      <c r="K474" s="5"/>
      <c r="L474" s="5"/>
      <c r="M474" s="5"/>
    </row>
    <row r="475" spans="1:13" x14ac:dyDescent="0.25">
      <c r="A475" s="2">
        <v>40829.642361111109</v>
      </c>
      <c r="B475">
        <v>127</v>
      </c>
      <c r="C475">
        <v>144</v>
      </c>
      <c r="J475" s="5"/>
      <c r="K475" s="5"/>
      <c r="L475" s="5"/>
      <c r="M475" s="5"/>
    </row>
    <row r="476" spans="1:13" x14ac:dyDescent="0.25">
      <c r="A476" s="2">
        <v>40829.645833333336</v>
      </c>
      <c r="B476">
        <v>142</v>
      </c>
      <c r="C476">
        <v>146</v>
      </c>
      <c r="J476" s="5"/>
      <c r="K476" s="5"/>
      <c r="L476" s="5"/>
      <c r="M476" s="5"/>
    </row>
    <row r="477" spans="1:13" x14ac:dyDescent="0.25">
      <c r="A477" s="2">
        <v>40829.649305555555</v>
      </c>
      <c r="B477">
        <v>147</v>
      </c>
      <c r="C477">
        <v>125</v>
      </c>
      <c r="J477" s="5"/>
      <c r="K477" s="5"/>
      <c r="L477" s="5"/>
      <c r="M477" s="5"/>
    </row>
    <row r="478" spans="1:13" x14ac:dyDescent="0.25">
      <c r="A478" s="2">
        <v>40829.652777777781</v>
      </c>
      <c r="B478">
        <v>133</v>
      </c>
      <c r="C478">
        <v>145</v>
      </c>
      <c r="J478" s="5"/>
      <c r="K478" s="5"/>
      <c r="L478" s="5"/>
      <c r="M478" s="5"/>
    </row>
    <row r="479" spans="1:13" x14ac:dyDescent="0.25">
      <c r="A479" s="2">
        <v>40829.65625</v>
      </c>
      <c r="B479">
        <v>130</v>
      </c>
      <c r="C479">
        <v>139</v>
      </c>
      <c r="J479" s="5"/>
      <c r="K479" s="5"/>
      <c r="L479" s="5"/>
      <c r="M479" s="5"/>
    </row>
    <row r="480" spans="1:13" x14ac:dyDescent="0.25">
      <c r="A480" s="2">
        <v>40829.659722222219</v>
      </c>
      <c r="B480">
        <v>141</v>
      </c>
      <c r="C480">
        <v>155</v>
      </c>
      <c r="J480" s="5"/>
      <c r="K480" s="5"/>
      <c r="L480" s="5"/>
      <c r="M480" s="5"/>
    </row>
    <row r="481" spans="1:13" x14ac:dyDescent="0.25">
      <c r="A481" s="2">
        <v>40829.663194444445</v>
      </c>
      <c r="B481">
        <v>143</v>
      </c>
      <c r="C481">
        <v>152</v>
      </c>
      <c r="J481" s="5"/>
      <c r="K481" s="5"/>
      <c r="L481" s="5"/>
      <c r="M481" s="5"/>
    </row>
    <row r="482" spans="1:13" x14ac:dyDescent="0.25">
      <c r="A482" s="2">
        <v>40829.666666666664</v>
      </c>
      <c r="B482">
        <v>144</v>
      </c>
      <c r="C482">
        <v>139</v>
      </c>
      <c r="J482" s="5"/>
      <c r="K482" s="5"/>
      <c r="L482" s="5"/>
      <c r="M482" s="5"/>
    </row>
    <row r="483" spans="1:13" x14ac:dyDescent="0.25">
      <c r="A483" s="2">
        <v>40829.670138888891</v>
      </c>
      <c r="B483">
        <v>154</v>
      </c>
      <c r="C483">
        <v>158</v>
      </c>
      <c r="J483" s="5"/>
      <c r="K483" s="5"/>
      <c r="L483" s="5"/>
      <c r="M483" s="5"/>
    </row>
    <row r="484" spans="1:13" x14ac:dyDescent="0.25">
      <c r="A484" s="2">
        <v>40829.673611111109</v>
      </c>
      <c r="B484">
        <v>130</v>
      </c>
      <c r="C484">
        <v>161</v>
      </c>
      <c r="J484" s="5"/>
      <c r="K484" s="5"/>
      <c r="L484" s="5"/>
      <c r="M484" s="5"/>
    </row>
    <row r="485" spans="1:13" x14ac:dyDescent="0.25">
      <c r="A485" s="2">
        <v>40829.677083333336</v>
      </c>
      <c r="B485">
        <v>150</v>
      </c>
      <c r="C485">
        <v>165</v>
      </c>
      <c r="J485" s="5"/>
      <c r="K485" s="5"/>
      <c r="L485" s="5"/>
      <c r="M485" s="5"/>
    </row>
    <row r="486" spans="1:13" x14ac:dyDescent="0.25">
      <c r="A486" s="2">
        <v>40829.680555555555</v>
      </c>
      <c r="B486">
        <v>146</v>
      </c>
      <c r="C486">
        <v>151</v>
      </c>
      <c r="J486" s="5"/>
      <c r="K486" s="5"/>
      <c r="L486" s="5"/>
      <c r="M486" s="5"/>
    </row>
    <row r="487" spans="1:13" x14ac:dyDescent="0.25">
      <c r="A487" s="2">
        <v>40829.684027777781</v>
      </c>
      <c r="B487">
        <v>151</v>
      </c>
      <c r="C487">
        <v>164</v>
      </c>
      <c r="J487" s="5"/>
      <c r="K487" s="5"/>
      <c r="L487" s="5"/>
      <c r="M487" s="5"/>
    </row>
    <row r="488" spans="1:13" x14ac:dyDescent="0.25">
      <c r="A488" s="2">
        <v>40829.6875</v>
      </c>
      <c r="B488">
        <v>134</v>
      </c>
      <c r="C488">
        <v>170</v>
      </c>
      <c r="J488" s="5"/>
      <c r="K488" s="5"/>
      <c r="L488" s="5"/>
      <c r="M488" s="5"/>
    </row>
    <row r="489" spans="1:13" x14ac:dyDescent="0.25">
      <c r="A489" s="2">
        <v>40829.690972222219</v>
      </c>
      <c r="B489">
        <v>142</v>
      </c>
      <c r="C489">
        <v>150</v>
      </c>
      <c r="J489" s="5"/>
      <c r="K489" s="5"/>
      <c r="L489" s="5"/>
      <c r="M489" s="5"/>
    </row>
    <row r="490" spans="1:13" x14ac:dyDescent="0.25">
      <c r="A490" s="2">
        <v>40829.694444444445</v>
      </c>
      <c r="B490">
        <v>153</v>
      </c>
      <c r="C490">
        <v>167</v>
      </c>
      <c r="J490" s="5"/>
      <c r="K490" s="5"/>
      <c r="L490" s="5"/>
      <c r="M490" s="5"/>
    </row>
    <row r="491" spans="1:13" x14ac:dyDescent="0.25">
      <c r="A491" s="2">
        <v>40829.697916666664</v>
      </c>
      <c r="B491">
        <v>133</v>
      </c>
      <c r="C491">
        <v>152</v>
      </c>
      <c r="J491" s="5"/>
      <c r="K491" s="5"/>
      <c r="L491" s="5"/>
      <c r="M491" s="5"/>
    </row>
    <row r="492" spans="1:13" x14ac:dyDescent="0.25">
      <c r="A492" s="2">
        <v>40829.701388888891</v>
      </c>
      <c r="B492">
        <v>147</v>
      </c>
      <c r="C492">
        <v>167</v>
      </c>
      <c r="J492" s="5"/>
      <c r="K492" s="5"/>
      <c r="L492" s="5"/>
      <c r="M492" s="5"/>
    </row>
    <row r="493" spans="1:13" x14ac:dyDescent="0.25">
      <c r="A493" s="2">
        <v>40829.704861111109</v>
      </c>
      <c r="B493">
        <v>150</v>
      </c>
      <c r="C493">
        <v>147</v>
      </c>
      <c r="J493" s="5"/>
      <c r="K493" s="5"/>
      <c r="L493" s="5"/>
      <c r="M493" s="5"/>
    </row>
    <row r="494" spans="1:13" x14ac:dyDescent="0.25">
      <c r="A494" s="2">
        <v>40829.708333333336</v>
      </c>
      <c r="B494">
        <v>140</v>
      </c>
      <c r="C494">
        <v>159</v>
      </c>
      <c r="J494" s="5"/>
      <c r="K494" s="5"/>
      <c r="L494" s="5"/>
      <c r="M494" s="5"/>
    </row>
    <row r="495" spans="1:13" x14ac:dyDescent="0.25">
      <c r="A495" s="2">
        <v>40829.711805555555</v>
      </c>
      <c r="B495">
        <v>135</v>
      </c>
      <c r="C495">
        <v>123</v>
      </c>
      <c r="J495" s="5"/>
      <c r="K495" s="5"/>
      <c r="L495" s="5"/>
      <c r="M495" s="5"/>
    </row>
    <row r="496" spans="1:13" x14ac:dyDescent="0.25">
      <c r="A496" s="2">
        <v>40829.715277777781</v>
      </c>
      <c r="B496">
        <v>168</v>
      </c>
      <c r="C496">
        <v>170</v>
      </c>
      <c r="J496" s="5"/>
      <c r="K496" s="5"/>
      <c r="L496" s="5"/>
      <c r="M496" s="5"/>
    </row>
    <row r="497" spans="1:13" x14ac:dyDescent="0.25">
      <c r="A497" s="2">
        <v>40829.71875</v>
      </c>
      <c r="B497">
        <v>139</v>
      </c>
      <c r="C497">
        <v>142</v>
      </c>
      <c r="J497" s="5"/>
      <c r="K497" s="5"/>
      <c r="L497" s="5"/>
      <c r="M497" s="5"/>
    </row>
    <row r="498" spans="1:13" x14ac:dyDescent="0.25">
      <c r="A498" s="2">
        <v>40829.722222222219</v>
      </c>
      <c r="B498">
        <v>156</v>
      </c>
      <c r="C498">
        <v>172</v>
      </c>
      <c r="J498" s="5"/>
      <c r="K498" s="5"/>
      <c r="L498" s="5"/>
      <c r="M498" s="5"/>
    </row>
    <row r="499" spans="1:13" x14ac:dyDescent="0.25">
      <c r="A499" s="2">
        <v>40829.725694444445</v>
      </c>
      <c r="B499">
        <v>157</v>
      </c>
      <c r="C499">
        <v>176</v>
      </c>
      <c r="J499" s="5"/>
      <c r="K499" s="5"/>
      <c r="L499" s="5"/>
      <c r="M499" s="5"/>
    </row>
    <row r="500" spans="1:13" x14ac:dyDescent="0.25">
      <c r="A500" s="2">
        <v>40829.729166666664</v>
      </c>
      <c r="B500">
        <v>135</v>
      </c>
      <c r="C500">
        <v>153</v>
      </c>
      <c r="J500" s="5"/>
      <c r="K500" s="5"/>
      <c r="L500" s="5"/>
      <c r="M500" s="5"/>
    </row>
    <row r="501" spans="1:13" x14ac:dyDescent="0.25">
      <c r="A501" s="2">
        <v>40829.732638888891</v>
      </c>
      <c r="B501">
        <v>146</v>
      </c>
      <c r="C501">
        <v>134</v>
      </c>
      <c r="J501" s="5"/>
      <c r="K501" s="5"/>
      <c r="L501" s="5"/>
      <c r="M501" s="5"/>
    </row>
    <row r="502" spans="1:13" x14ac:dyDescent="0.25">
      <c r="A502" s="2">
        <v>40829.736111111109</v>
      </c>
      <c r="B502">
        <v>148</v>
      </c>
      <c r="C502">
        <v>141</v>
      </c>
      <c r="J502" s="5"/>
      <c r="K502" s="5"/>
      <c r="L502" s="5"/>
      <c r="M502" s="5"/>
    </row>
    <row r="503" spans="1:13" x14ac:dyDescent="0.25">
      <c r="A503" s="2">
        <v>40829.739583333336</v>
      </c>
      <c r="B503">
        <v>139</v>
      </c>
      <c r="C503">
        <v>150</v>
      </c>
      <c r="J503" s="5"/>
      <c r="K503" s="5"/>
      <c r="L503" s="5"/>
      <c r="M503" s="5"/>
    </row>
    <row r="504" spans="1:13" x14ac:dyDescent="0.25">
      <c r="A504" s="2">
        <v>40829.743055555555</v>
      </c>
      <c r="B504">
        <v>139</v>
      </c>
      <c r="C504">
        <v>151</v>
      </c>
      <c r="J504" s="5"/>
      <c r="K504" s="5"/>
      <c r="L504" s="5"/>
      <c r="M504" s="5"/>
    </row>
    <row r="505" spans="1:13" x14ac:dyDescent="0.25">
      <c r="A505" s="2">
        <v>40829.746527777781</v>
      </c>
      <c r="B505">
        <v>148</v>
      </c>
      <c r="C505">
        <v>118</v>
      </c>
      <c r="J505" s="5"/>
      <c r="K505" s="5"/>
      <c r="L505" s="5"/>
      <c r="M505" s="5"/>
    </row>
    <row r="506" spans="1:13" x14ac:dyDescent="0.25">
      <c r="A506" s="2">
        <v>40829.75</v>
      </c>
      <c r="B506">
        <v>125</v>
      </c>
      <c r="C506">
        <v>135</v>
      </c>
      <c r="J506" s="5"/>
      <c r="K506" s="5"/>
      <c r="L506" s="5"/>
      <c r="M506" s="5"/>
    </row>
    <row r="507" spans="1:13" x14ac:dyDescent="0.25">
      <c r="A507" s="2">
        <v>40829.753472222219</v>
      </c>
      <c r="B507">
        <v>134</v>
      </c>
      <c r="C507">
        <v>128</v>
      </c>
      <c r="J507" s="5"/>
      <c r="K507" s="5"/>
      <c r="L507" s="5"/>
      <c r="M507" s="5"/>
    </row>
    <row r="508" spans="1:13" x14ac:dyDescent="0.25">
      <c r="A508" s="2">
        <v>40829.756944444445</v>
      </c>
      <c r="B508">
        <v>138</v>
      </c>
      <c r="C508">
        <v>151</v>
      </c>
      <c r="J508" s="5"/>
      <c r="K508" s="5"/>
      <c r="L508" s="5"/>
      <c r="M508" s="5"/>
    </row>
    <row r="509" spans="1:13" x14ac:dyDescent="0.25">
      <c r="A509" s="2">
        <v>40829.760416666664</v>
      </c>
      <c r="B509">
        <v>141</v>
      </c>
      <c r="C509">
        <v>142</v>
      </c>
      <c r="J509" s="5"/>
      <c r="K509" s="5"/>
      <c r="L509" s="5"/>
      <c r="M509" s="5"/>
    </row>
    <row r="510" spans="1:13" x14ac:dyDescent="0.25">
      <c r="A510" s="2">
        <v>40829.763888888891</v>
      </c>
      <c r="B510">
        <v>131</v>
      </c>
      <c r="C510">
        <v>147</v>
      </c>
      <c r="J510" s="5"/>
      <c r="K510" s="5"/>
      <c r="L510" s="5"/>
      <c r="M510" s="5"/>
    </row>
    <row r="511" spans="1:13" x14ac:dyDescent="0.25">
      <c r="A511" s="2">
        <v>40829.767361111109</v>
      </c>
      <c r="B511">
        <v>126</v>
      </c>
      <c r="C511">
        <v>148</v>
      </c>
      <c r="J511" s="5"/>
      <c r="K511" s="5"/>
      <c r="L511" s="5"/>
      <c r="M511" s="5"/>
    </row>
    <row r="512" spans="1:13" x14ac:dyDescent="0.25">
      <c r="A512" s="2">
        <v>40829.770833333336</v>
      </c>
      <c r="B512">
        <v>115</v>
      </c>
      <c r="C512">
        <v>144</v>
      </c>
      <c r="J512" s="5"/>
      <c r="K512" s="5"/>
      <c r="L512" s="5"/>
      <c r="M512" s="5"/>
    </row>
    <row r="513" spans="1:13" x14ac:dyDescent="0.25">
      <c r="A513" s="2">
        <v>40829.774305555555</v>
      </c>
      <c r="B513">
        <v>125</v>
      </c>
      <c r="C513">
        <v>137</v>
      </c>
      <c r="J513" s="5"/>
      <c r="K513" s="5"/>
      <c r="L513" s="5"/>
      <c r="M513" s="5"/>
    </row>
    <row r="514" spans="1:13" x14ac:dyDescent="0.25">
      <c r="A514" s="2">
        <v>40829.777777777781</v>
      </c>
      <c r="B514">
        <v>124</v>
      </c>
      <c r="C514">
        <v>153</v>
      </c>
      <c r="J514" s="5"/>
      <c r="K514" s="5"/>
      <c r="L514" s="5"/>
      <c r="M514" s="5"/>
    </row>
    <row r="515" spans="1:13" x14ac:dyDescent="0.25">
      <c r="A515" s="2">
        <v>40829.78125</v>
      </c>
      <c r="B515">
        <v>120</v>
      </c>
      <c r="C515">
        <v>127</v>
      </c>
      <c r="J515" s="5"/>
      <c r="K515" s="5"/>
      <c r="L515" s="5"/>
      <c r="M515" s="5"/>
    </row>
    <row r="516" spans="1:13" x14ac:dyDescent="0.25">
      <c r="A516" s="2">
        <v>40829.784722222219</v>
      </c>
      <c r="B516">
        <v>105</v>
      </c>
      <c r="C516">
        <v>102</v>
      </c>
      <c r="J516" s="5"/>
      <c r="K516" s="5"/>
      <c r="L516" s="5"/>
      <c r="M516" s="5"/>
    </row>
    <row r="517" spans="1:13" x14ac:dyDescent="0.25">
      <c r="A517" s="2">
        <v>40829.788194444445</v>
      </c>
      <c r="B517">
        <v>94</v>
      </c>
      <c r="C517">
        <v>93</v>
      </c>
      <c r="J517" s="5"/>
      <c r="K517" s="5"/>
      <c r="L517" s="5"/>
      <c r="M517" s="5"/>
    </row>
    <row r="518" spans="1:13" x14ac:dyDescent="0.25">
      <c r="A518" s="2">
        <v>40829.791666666664</v>
      </c>
      <c r="B518">
        <v>88</v>
      </c>
      <c r="C518">
        <v>91</v>
      </c>
      <c r="J518" s="5"/>
      <c r="K518" s="5"/>
      <c r="L518" s="5"/>
      <c r="M518" s="5"/>
    </row>
    <row r="519" spans="1:13" x14ac:dyDescent="0.25">
      <c r="A519" s="2">
        <v>40829.795138888891</v>
      </c>
      <c r="B519">
        <v>97</v>
      </c>
      <c r="C519">
        <v>76</v>
      </c>
      <c r="J519" s="5"/>
      <c r="K519" s="5"/>
      <c r="L519" s="5"/>
      <c r="M519" s="5"/>
    </row>
    <row r="520" spans="1:13" x14ac:dyDescent="0.25">
      <c r="A520" s="2">
        <v>40829.798611111109</v>
      </c>
      <c r="B520">
        <v>113</v>
      </c>
      <c r="C520">
        <v>105</v>
      </c>
      <c r="J520" s="5"/>
      <c r="K520" s="5"/>
      <c r="L520" s="5"/>
      <c r="M520" s="5"/>
    </row>
    <row r="521" spans="1:13" x14ac:dyDescent="0.25">
      <c r="A521" s="2">
        <v>40829.802083333336</v>
      </c>
      <c r="B521">
        <v>107</v>
      </c>
      <c r="C521">
        <v>83</v>
      </c>
      <c r="J521" s="5"/>
      <c r="K521" s="5"/>
      <c r="L521" s="5"/>
      <c r="M521" s="5"/>
    </row>
    <row r="522" spans="1:13" x14ac:dyDescent="0.25">
      <c r="A522" s="2">
        <v>40829.805555555555</v>
      </c>
      <c r="B522">
        <v>105</v>
      </c>
      <c r="C522">
        <v>84</v>
      </c>
      <c r="J522" s="5"/>
      <c r="K522" s="5"/>
      <c r="L522" s="5"/>
      <c r="M522" s="5"/>
    </row>
    <row r="523" spans="1:13" x14ac:dyDescent="0.25">
      <c r="A523" s="2">
        <v>40829.809027777781</v>
      </c>
      <c r="B523">
        <v>86</v>
      </c>
      <c r="C523">
        <v>65</v>
      </c>
      <c r="J523" s="5"/>
      <c r="K523" s="5"/>
      <c r="L523" s="5"/>
      <c r="M523" s="5"/>
    </row>
    <row r="524" spans="1:13" x14ac:dyDescent="0.25">
      <c r="A524" s="2">
        <v>40829.8125</v>
      </c>
      <c r="B524">
        <v>101</v>
      </c>
      <c r="C524">
        <v>76</v>
      </c>
      <c r="J524" s="5"/>
      <c r="K524" s="5"/>
      <c r="L524" s="5"/>
      <c r="M524" s="5"/>
    </row>
    <row r="525" spans="1:13" x14ac:dyDescent="0.25">
      <c r="A525" s="2">
        <v>40829.815972222219</v>
      </c>
      <c r="B525">
        <v>94</v>
      </c>
      <c r="C525">
        <v>77</v>
      </c>
      <c r="J525" s="5"/>
      <c r="K525" s="5"/>
      <c r="L525" s="5"/>
      <c r="M525" s="5"/>
    </row>
    <row r="526" spans="1:13" x14ac:dyDescent="0.25">
      <c r="A526" s="2">
        <v>40829.819444444445</v>
      </c>
      <c r="B526">
        <v>94</v>
      </c>
      <c r="C526">
        <v>86</v>
      </c>
      <c r="J526" s="5"/>
      <c r="K526" s="5"/>
      <c r="L526" s="5"/>
      <c r="M526" s="5"/>
    </row>
    <row r="527" spans="1:13" x14ac:dyDescent="0.25">
      <c r="A527" s="2">
        <v>40829.822916666664</v>
      </c>
      <c r="B527">
        <v>84</v>
      </c>
      <c r="C527">
        <v>76</v>
      </c>
      <c r="J527" s="5"/>
      <c r="K527" s="5"/>
      <c r="L527" s="5"/>
      <c r="M527" s="5"/>
    </row>
    <row r="528" spans="1:13" x14ac:dyDescent="0.25">
      <c r="A528" s="2">
        <v>40829.826388888891</v>
      </c>
      <c r="B528">
        <v>77</v>
      </c>
      <c r="C528">
        <v>76</v>
      </c>
      <c r="J528" s="5"/>
      <c r="K528" s="5"/>
      <c r="L528" s="5"/>
      <c r="M528" s="5"/>
    </row>
    <row r="529" spans="1:13" x14ac:dyDescent="0.25">
      <c r="A529" s="2">
        <v>40829.829861111109</v>
      </c>
      <c r="B529">
        <v>94</v>
      </c>
      <c r="C529">
        <v>86</v>
      </c>
      <c r="J529" s="5"/>
      <c r="K529" s="5"/>
      <c r="L529" s="5"/>
      <c r="M529" s="5"/>
    </row>
    <row r="530" spans="1:13" x14ac:dyDescent="0.25">
      <c r="A530" s="2">
        <v>40829.833333333336</v>
      </c>
      <c r="B530">
        <v>87</v>
      </c>
      <c r="C530">
        <v>56</v>
      </c>
      <c r="J530" s="5"/>
      <c r="K530" s="5"/>
      <c r="L530" s="5"/>
      <c r="M530" s="5"/>
    </row>
    <row r="531" spans="1:13" x14ac:dyDescent="0.25">
      <c r="A531" s="2">
        <v>40829.836805555555</v>
      </c>
      <c r="B531">
        <v>84</v>
      </c>
      <c r="C531">
        <v>68</v>
      </c>
      <c r="J531" s="5"/>
      <c r="K531" s="5"/>
      <c r="L531" s="5"/>
      <c r="M531" s="5"/>
    </row>
    <row r="532" spans="1:13" x14ac:dyDescent="0.25">
      <c r="A532" s="2">
        <v>40829.840277777781</v>
      </c>
      <c r="B532">
        <v>98</v>
      </c>
      <c r="C532">
        <v>69</v>
      </c>
      <c r="J532" s="5"/>
      <c r="K532" s="5"/>
      <c r="L532" s="5"/>
      <c r="M532" s="5"/>
    </row>
    <row r="533" spans="1:13" x14ac:dyDescent="0.25">
      <c r="A533" s="2">
        <v>40829.84375</v>
      </c>
      <c r="B533">
        <v>82</v>
      </c>
      <c r="C533">
        <v>58</v>
      </c>
      <c r="J533" s="5"/>
      <c r="K533" s="5"/>
      <c r="L533" s="5"/>
      <c r="M533" s="5"/>
    </row>
    <row r="534" spans="1:13" x14ac:dyDescent="0.25">
      <c r="A534" s="2">
        <v>40829.847222222219</v>
      </c>
      <c r="B534">
        <v>87</v>
      </c>
      <c r="C534">
        <v>81</v>
      </c>
      <c r="J534" s="5"/>
      <c r="K534" s="5"/>
      <c r="L534" s="5"/>
      <c r="M534" s="5"/>
    </row>
    <row r="535" spans="1:13" x14ac:dyDescent="0.25">
      <c r="A535" s="2">
        <v>40829.850694444445</v>
      </c>
      <c r="B535">
        <v>80</v>
      </c>
      <c r="C535">
        <v>54</v>
      </c>
      <c r="J535" s="5"/>
      <c r="K535" s="5"/>
      <c r="L535" s="5"/>
      <c r="M535" s="5"/>
    </row>
    <row r="536" spans="1:13" x14ac:dyDescent="0.25">
      <c r="A536" s="2">
        <v>40829.854166666664</v>
      </c>
      <c r="B536">
        <v>80</v>
      </c>
      <c r="C536">
        <v>63</v>
      </c>
      <c r="J536" s="5"/>
      <c r="K536" s="5"/>
      <c r="L536" s="5"/>
      <c r="M536" s="5"/>
    </row>
    <row r="537" spans="1:13" x14ac:dyDescent="0.25">
      <c r="A537" s="2">
        <v>40829.857638888891</v>
      </c>
      <c r="B537">
        <v>86</v>
      </c>
      <c r="C537">
        <v>56</v>
      </c>
      <c r="J537" s="5"/>
      <c r="K537" s="5"/>
      <c r="L537" s="5"/>
      <c r="M537" s="5"/>
    </row>
    <row r="538" spans="1:13" x14ac:dyDescent="0.25">
      <c r="A538" s="2">
        <v>40829.861111111109</v>
      </c>
      <c r="B538">
        <v>83</v>
      </c>
      <c r="C538">
        <v>57</v>
      </c>
      <c r="J538" s="5"/>
      <c r="K538" s="5"/>
      <c r="L538" s="5"/>
      <c r="M538" s="5"/>
    </row>
    <row r="539" spans="1:13" x14ac:dyDescent="0.25">
      <c r="A539" s="2">
        <v>40829.864583333336</v>
      </c>
      <c r="B539">
        <v>71</v>
      </c>
      <c r="C539">
        <v>52</v>
      </c>
      <c r="J539" s="5"/>
      <c r="K539" s="5"/>
      <c r="L539" s="5"/>
      <c r="M539" s="5"/>
    </row>
    <row r="540" spans="1:13" x14ac:dyDescent="0.25">
      <c r="A540" s="2">
        <v>40829.868055555555</v>
      </c>
      <c r="B540">
        <v>79</v>
      </c>
      <c r="C540">
        <v>67</v>
      </c>
      <c r="J540" s="5"/>
      <c r="K540" s="5"/>
      <c r="L540" s="5"/>
      <c r="M540" s="5"/>
    </row>
    <row r="541" spans="1:13" x14ac:dyDescent="0.25">
      <c r="A541" s="2">
        <v>40829.871527777781</v>
      </c>
      <c r="B541">
        <v>75</v>
      </c>
      <c r="C541">
        <v>65</v>
      </c>
      <c r="J541" s="5"/>
      <c r="K541" s="5"/>
      <c r="L541" s="5"/>
      <c r="M541" s="5"/>
    </row>
    <row r="542" spans="1:13" x14ac:dyDescent="0.25">
      <c r="A542" s="2">
        <v>40829.875</v>
      </c>
      <c r="B542">
        <v>61</v>
      </c>
      <c r="C542">
        <v>45</v>
      </c>
      <c r="J542" s="5"/>
      <c r="K542" s="5"/>
      <c r="L542" s="5"/>
      <c r="M542" s="5"/>
    </row>
    <row r="543" spans="1:13" x14ac:dyDescent="0.25">
      <c r="A543" s="2">
        <v>40829.878472222219</v>
      </c>
      <c r="B543">
        <v>80</v>
      </c>
      <c r="C543">
        <v>48</v>
      </c>
      <c r="J543" s="5"/>
      <c r="K543" s="5"/>
      <c r="L543" s="5"/>
      <c r="M543" s="5"/>
    </row>
    <row r="544" spans="1:13" x14ac:dyDescent="0.25">
      <c r="A544" s="2">
        <v>40829.881944444445</v>
      </c>
      <c r="B544">
        <v>78</v>
      </c>
      <c r="C544">
        <v>74</v>
      </c>
      <c r="J544" s="5"/>
      <c r="K544" s="5"/>
      <c r="L544" s="5"/>
      <c r="M544" s="5"/>
    </row>
    <row r="545" spans="1:13" x14ac:dyDescent="0.25">
      <c r="A545" s="2">
        <v>40829.885416666664</v>
      </c>
      <c r="B545">
        <v>88</v>
      </c>
      <c r="C545">
        <v>64</v>
      </c>
      <c r="J545" s="5"/>
      <c r="K545" s="5"/>
      <c r="L545" s="5"/>
      <c r="M545" s="5"/>
    </row>
    <row r="546" spans="1:13" x14ac:dyDescent="0.25">
      <c r="A546" s="2">
        <v>40829.888888888891</v>
      </c>
      <c r="B546">
        <v>78</v>
      </c>
      <c r="C546">
        <v>69</v>
      </c>
      <c r="J546" s="5"/>
      <c r="K546" s="5"/>
      <c r="L546" s="5"/>
      <c r="M546" s="5"/>
    </row>
    <row r="547" spans="1:13" x14ac:dyDescent="0.25">
      <c r="A547" s="2">
        <v>40829.892361111109</v>
      </c>
      <c r="B547">
        <v>85</v>
      </c>
      <c r="C547">
        <v>53</v>
      </c>
      <c r="J547" s="5"/>
      <c r="K547" s="5"/>
      <c r="L547" s="5"/>
      <c r="M547" s="5"/>
    </row>
    <row r="548" spans="1:13" x14ac:dyDescent="0.25">
      <c r="A548" s="2">
        <v>40829.895833333336</v>
      </c>
      <c r="B548">
        <v>79</v>
      </c>
      <c r="C548">
        <v>54</v>
      </c>
      <c r="J548" s="5"/>
      <c r="K548" s="5"/>
      <c r="L548" s="5"/>
      <c r="M548" s="5"/>
    </row>
    <row r="549" spans="1:13" x14ac:dyDescent="0.25">
      <c r="A549" s="2">
        <v>40829.899305555555</v>
      </c>
      <c r="B549">
        <v>70</v>
      </c>
      <c r="C549">
        <v>57</v>
      </c>
      <c r="J549" s="5"/>
      <c r="K549" s="5"/>
      <c r="L549" s="5"/>
      <c r="M549" s="5"/>
    </row>
    <row r="550" spans="1:13" x14ac:dyDescent="0.25">
      <c r="A550" s="2">
        <v>40829.902777777781</v>
      </c>
      <c r="B550">
        <v>68</v>
      </c>
      <c r="C550">
        <v>53</v>
      </c>
      <c r="J550" s="5"/>
      <c r="K550" s="5"/>
      <c r="L550" s="5"/>
      <c r="M550" s="5"/>
    </row>
    <row r="551" spans="1:13" x14ac:dyDescent="0.25">
      <c r="A551" s="2">
        <v>40829.90625</v>
      </c>
      <c r="B551">
        <v>69</v>
      </c>
      <c r="C551">
        <v>69</v>
      </c>
      <c r="J551" s="5"/>
      <c r="K551" s="5"/>
      <c r="L551" s="5"/>
      <c r="M551" s="5"/>
    </row>
    <row r="552" spans="1:13" x14ac:dyDescent="0.25">
      <c r="A552" s="2">
        <v>40829.909722222219</v>
      </c>
      <c r="B552">
        <v>72</v>
      </c>
      <c r="C552">
        <v>55</v>
      </c>
      <c r="J552" s="5"/>
      <c r="K552" s="5"/>
      <c r="L552" s="5"/>
      <c r="M552" s="5"/>
    </row>
    <row r="553" spans="1:13" x14ac:dyDescent="0.25">
      <c r="A553" s="2">
        <v>40829.913194444445</v>
      </c>
      <c r="B553">
        <v>69</v>
      </c>
      <c r="C553">
        <v>63</v>
      </c>
      <c r="J553" s="5"/>
      <c r="K553" s="5"/>
      <c r="L553" s="5"/>
      <c r="M553" s="5"/>
    </row>
    <row r="554" spans="1:13" x14ac:dyDescent="0.25">
      <c r="A554" s="2">
        <v>40829.916666666664</v>
      </c>
      <c r="B554">
        <v>62</v>
      </c>
      <c r="C554">
        <v>39</v>
      </c>
      <c r="J554" s="5"/>
      <c r="K554" s="5"/>
      <c r="L554" s="5"/>
      <c r="M554" s="5"/>
    </row>
    <row r="555" spans="1:13" x14ac:dyDescent="0.25">
      <c r="A555" s="2">
        <v>40829.920138888891</v>
      </c>
      <c r="B555">
        <v>72</v>
      </c>
      <c r="C555">
        <v>45</v>
      </c>
      <c r="J555" s="5"/>
      <c r="K555" s="5"/>
      <c r="L555" s="5"/>
      <c r="M555" s="5"/>
    </row>
    <row r="556" spans="1:13" x14ac:dyDescent="0.25">
      <c r="A556" s="2">
        <v>40829.923611111109</v>
      </c>
      <c r="B556">
        <v>55</v>
      </c>
      <c r="C556">
        <v>32</v>
      </c>
      <c r="J556" s="5"/>
      <c r="K556" s="5"/>
      <c r="L556" s="5"/>
      <c r="M556" s="5"/>
    </row>
    <row r="557" spans="1:13" x14ac:dyDescent="0.25">
      <c r="A557" s="2">
        <v>40829.927083333336</v>
      </c>
      <c r="B557">
        <v>63</v>
      </c>
      <c r="C557">
        <v>40</v>
      </c>
      <c r="J557" s="5"/>
      <c r="K557" s="5"/>
      <c r="L557" s="5"/>
      <c r="M557" s="5"/>
    </row>
    <row r="558" spans="1:13" x14ac:dyDescent="0.25">
      <c r="A558" s="2">
        <v>40829.930555555555</v>
      </c>
      <c r="B558">
        <v>79</v>
      </c>
      <c r="C558">
        <v>45</v>
      </c>
      <c r="J558" s="5"/>
      <c r="K558" s="5"/>
      <c r="L558" s="5"/>
      <c r="M558" s="5"/>
    </row>
    <row r="559" spans="1:13" x14ac:dyDescent="0.25">
      <c r="A559" s="2">
        <v>40829.934027777781</v>
      </c>
      <c r="B559">
        <v>67</v>
      </c>
      <c r="C559">
        <v>34</v>
      </c>
      <c r="J559" s="5"/>
      <c r="K559" s="5"/>
      <c r="L559" s="5"/>
      <c r="M559" s="5"/>
    </row>
    <row r="560" spans="1:13" x14ac:dyDescent="0.25">
      <c r="A560" s="2">
        <v>40829.9375</v>
      </c>
      <c r="B560">
        <v>67</v>
      </c>
      <c r="C560">
        <v>43</v>
      </c>
      <c r="J560" s="5"/>
      <c r="K560" s="5"/>
      <c r="L560" s="5"/>
      <c r="M560" s="5"/>
    </row>
    <row r="561" spans="1:13" x14ac:dyDescent="0.25">
      <c r="A561" s="2">
        <v>40829.940972222219</v>
      </c>
      <c r="B561">
        <v>67</v>
      </c>
      <c r="C561">
        <v>34</v>
      </c>
      <c r="J561" s="5"/>
      <c r="K561" s="5"/>
      <c r="L561" s="5"/>
      <c r="M561" s="5"/>
    </row>
    <row r="562" spans="1:13" x14ac:dyDescent="0.25">
      <c r="A562" s="2">
        <v>40829.944444444445</v>
      </c>
      <c r="B562">
        <v>66</v>
      </c>
      <c r="C562">
        <v>29</v>
      </c>
      <c r="J562" s="5"/>
      <c r="K562" s="5"/>
      <c r="L562" s="5"/>
      <c r="M562" s="5"/>
    </row>
    <row r="563" spans="1:13" x14ac:dyDescent="0.25">
      <c r="A563" s="2">
        <v>40829.947916666664</v>
      </c>
      <c r="B563">
        <v>69</v>
      </c>
      <c r="C563">
        <v>36</v>
      </c>
      <c r="J563" s="5"/>
      <c r="K563" s="5"/>
      <c r="L563" s="5"/>
      <c r="M563" s="5"/>
    </row>
    <row r="564" spans="1:13" x14ac:dyDescent="0.25">
      <c r="A564" s="2">
        <v>40829.951388888891</v>
      </c>
      <c r="B564">
        <v>58</v>
      </c>
      <c r="C564">
        <v>33</v>
      </c>
      <c r="J564" s="5"/>
      <c r="K564" s="5"/>
      <c r="L564" s="5"/>
      <c r="M564" s="5"/>
    </row>
    <row r="565" spans="1:13" x14ac:dyDescent="0.25">
      <c r="A565" s="2">
        <v>40829.954861111109</v>
      </c>
      <c r="B565">
        <v>55</v>
      </c>
      <c r="C565">
        <v>41</v>
      </c>
      <c r="J565" s="5"/>
      <c r="K565" s="5"/>
      <c r="L565" s="5"/>
      <c r="M565" s="5"/>
    </row>
    <row r="566" spans="1:13" x14ac:dyDescent="0.25">
      <c r="A566" s="2">
        <v>40829.958333333336</v>
      </c>
      <c r="B566">
        <v>48</v>
      </c>
      <c r="C566">
        <v>26</v>
      </c>
      <c r="J566" s="5"/>
      <c r="K566" s="5"/>
      <c r="L566" s="5"/>
      <c r="M566" s="5"/>
    </row>
    <row r="567" spans="1:13" x14ac:dyDescent="0.25">
      <c r="A567" s="2">
        <v>40829.961805555555</v>
      </c>
      <c r="B567">
        <v>41</v>
      </c>
      <c r="C567">
        <v>19</v>
      </c>
      <c r="J567" s="5"/>
      <c r="K567" s="5"/>
      <c r="L567" s="5"/>
      <c r="M567" s="5"/>
    </row>
    <row r="568" spans="1:13" x14ac:dyDescent="0.25">
      <c r="A568" s="2">
        <v>40829.965277777781</v>
      </c>
      <c r="B568">
        <v>35</v>
      </c>
      <c r="C568">
        <v>18</v>
      </c>
      <c r="J568" s="5"/>
      <c r="K568" s="5"/>
      <c r="L568" s="5"/>
      <c r="M568" s="5"/>
    </row>
    <row r="569" spans="1:13" x14ac:dyDescent="0.25">
      <c r="A569" s="2">
        <v>40829.96875</v>
      </c>
      <c r="B569">
        <v>45</v>
      </c>
      <c r="C569">
        <v>18</v>
      </c>
      <c r="J569" s="5"/>
      <c r="K569" s="5"/>
      <c r="L569" s="5"/>
      <c r="M569" s="5"/>
    </row>
    <row r="570" spans="1:13" x14ac:dyDescent="0.25">
      <c r="A570" s="2">
        <v>40829.972222222219</v>
      </c>
      <c r="B570">
        <v>42</v>
      </c>
      <c r="C570">
        <v>21</v>
      </c>
      <c r="J570" s="5"/>
      <c r="K570" s="5"/>
      <c r="L570" s="5"/>
      <c r="M570" s="5"/>
    </row>
    <row r="571" spans="1:13" x14ac:dyDescent="0.25">
      <c r="A571" s="2">
        <v>40829.975694444445</v>
      </c>
      <c r="B571">
        <v>47</v>
      </c>
      <c r="C571">
        <v>20</v>
      </c>
      <c r="J571" s="5"/>
      <c r="K571" s="5"/>
      <c r="L571" s="5"/>
      <c r="M571" s="5"/>
    </row>
    <row r="572" spans="1:13" x14ac:dyDescent="0.25">
      <c r="A572" s="2">
        <v>40829.979166666664</v>
      </c>
      <c r="B572">
        <v>40</v>
      </c>
      <c r="C572">
        <v>21</v>
      </c>
      <c r="J572" s="5"/>
      <c r="K572" s="5"/>
      <c r="L572" s="5"/>
      <c r="M572" s="5"/>
    </row>
    <row r="573" spans="1:13" x14ac:dyDescent="0.25">
      <c r="A573" s="2">
        <v>40829.982638888891</v>
      </c>
      <c r="B573">
        <v>50</v>
      </c>
      <c r="C573">
        <v>20</v>
      </c>
      <c r="J573" s="5"/>
      <c r="K573" s="5"/>
      <c r="L573" s="5"/>
      <c r="M573" s="5"/>
    </row>
    <row r="574" spans="1:13" x14ac:dyDescent="0.25">
      <c r="A574" s="2">
        <v>40829.986111111109</v>
      </c>
      <c r="B574">
        <v>35</v>
      </c>
      <c r="C574">
        <v>14</v>
      </c>
      <c r="J574" s="5"/>
      <c r="K574" s="5"/>
      <c r="L574" s="5"/>
      <c r="M574" s="5"/>
    </row>
    <row r="575" spans="1:13" x14ac:dyDescent="0.25">
      <c r="A575" s="2">
        <v>40829.989583333336</v>
      </c>
      <c r="B575">
        <v>40</v>
      </c>
      <c r="C575">
        <v>8</v>
      </c>
      <c r="J575" s="5"/>
      <c r="K575" s="5"/>
      <c r="L575" s="5"/>
      <c r="M575" s="5"/>
    </row>
    <row r="576" spans="1:13" x14ac:dyDescent="0.25">
      <c r="A576" s="2">
        <v>40829.993055555555</v>
      </c>
      <c r="B576">
        <v>42</v>
      </c>
      <c r="C576">
        <v>17</v>
      </c>
      <c r="J576" s="5"/>
      <c r="K576" s="5"/>
      <c r="L576" s="5"/>
      <c r="M576" s="5"/>
    </row>
    <row r="577" spans="1:13" x14ac:dyDescent="0.25">
      <c r="A577" s="2">
        <v>40829.996527777781</v>
      </c>
      <c r="B577">
        <v>32</v>
      </c>
      <c r="C577">
        <v>10</v>
      </c>
      <c r="J577" s="5"/>
      <c r="K577" s="5"/>
      <c r="L577" s="5"/>
      <c r="M577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7"/>
  <sheetViews>
    <sheetView tabSelected="1" workbookViewId="0">
      <selection activeCell="O2" sqref="O2"/>
    </sheetView>
  </sheetViews>
  <sheetFormatPr defaultRowHeight="15" x14ac:dyDescent="0.25"/>
  <cols>
    <col min="1" max="1" width="10.85546875" style="2" bestFit="1" customWidth="1"/>
    <col min="4" max="5" width="9.140625" style="3"/>
  </cols>
  <sheetData>
    <row r="1" spans="1:18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  <c r="J1" s="5" t="s">
        <v>13</v>
      </c>
      <c r="K1" s="5" t="s">
        <v>14</v>
      </c>
      <c r="L1" s="5" t="s">
        <v>15</v>
      </c>
      <c r="M1" s="5" t="s">
        <v>16</v>
      </c>
      <c r="O1" s="5" t="s">
        <v>13</v>
      </c>
      <c r="P1" s="5" t="s">
        <v>14</v>
      </c>
      <c r="Q1" s="5" t="s">
        <v>15</v>
      </c>
      <c r="R1" s="5" t="s">
        <v>16</v>
      </c>
    </row>
    <row r="2" spans="1:18" x14ac:dyDescent="0.25">
      <c r="A2" s="2">
        <v>40828</v>
      </c>
      <c r="B2" t="s">
        <v>12</v>
      </c>
      <c r="C2">
        <v>6</v>
      </c>
      <c r="D2" s="3">
        <v>67.099999999999994</v>
      </c>
      <c r="E2" s="3">
        <v>69</v>
      </c>
      <c r="F2" s="1">
        <v>0.83299999999999996</v>
      </c>
      <c r="G2" s="1">
        <v>0</v>
      </c>
      <c r="H2" s="1">
        <v>0.16700000000000001</v>
      </c>
      <c r="I2" s="1">
        <v>0</v>
      </c>
      <c r="J2" s="5">
        <f>ROUND($C2*F2,0)</f>
        <v>5</v>
      </c>
      <c r="K2" s="5">
        <f t="shared" ref="K2:M17" si="0">ROUND($C2*G2,0)</f>
        <v>0</v>
      </c>
      <c r="L2" s="5">
        <f t="shared" si="0"/>
        <v>1</v>
      </c>
      <c r="M2" s="5">
        <f t="shared" si="0"/>
        <v>0</v>
      </c>
      <c r="O2" s="5">
        <f>AVERAGE(J2,J290,'NB 1'!J2,'NB 1'!J290)</f>
        <v>11</v>
      </c>
      <c r="P2" s="5">
        <f>AVERAGE(K2,K290,'NB 1'!K2,'NB 1'!K290)</f>
        <v>1.75</v>
      </c>
      <c r="Q2" s="5">
        <f>AVERAGE(L2,L290,'NB 1'!L2,'NB 1'!L290)</f>
        <v>0.25</v>
      </c>
      <c r="R2" s="5">
        <f>AVERAGE(M2,M290,'NB 1'!M2,'NB 1'!M290)</f>
        <v>3.25</v>
      </c>
    </row>
    <row r="3" spans="1:18" x14ac:dyDescent="0.25">
      <c r="A3" s="2">
        <v>40828.003472222219</v>
      </c>
      <c r="B3" t="s">
        <v>12</v>
      </c>
      <c r="C3">
        <v>3</v>
      </c>
      <c r="D3" s="3">
        <v>61.6</v>
      </c>
      <c r="E3" s="3">
        <v>63</v>
      </c>
      <c r="F3" s="1">
        <v>0.33300000000000002</v>
      </c>
      <c r="G3" s="1">
        <v>0.66700000000000004</v>
      </c>
      <c r="H3" s="1">
        <v>0</v>
      </c>
      <c r="I3" s="1">
        <v>0</v>
      </c>
      <c r="J3" s="5">
        <f t="shared" ref="J3:M66" si="1">ROUND($C3*F3,0)</f>
        <v>1</v>
      </c>
      <c r="K3" s="5">
        <f t="shared" si="0"/>
        <v>2</v>
      </c>
      <c r="L3" s="5">
        <f t="shared" si="0"/>
        <v>0</v>
      </c>
      <c r="M3" s="5">
        <f t="shared" si="0"/>
        <v>0</v>
      </c>
      <c r="O3" s="5">
        <f>AVERAGE(J3,J291,'NB 1'!J3,'NB 1'!J291)</f>
        <v>8.75</v>
      </c>
      <c r="P3" s="5">
        <f>AVERAGE(K3,K291,'NB 1'!K3,'NB 1'!K291)</f>
        <v>2</v>
      </c>
      <c r="Q3" s="5">
        <f>AVERAGE(L3,L291,'NB 1'!L3,'NB 1'!L291)</f>
        <v>1</v>
      </c>
      <c r="R3" s="5">
        <f>AVERAGE(M3,M291,'NB 1'!M3,'NB 1'!M291)</f>
        <v>2.75</v>
      </c>
    </row>
    <row r="4" spans="1:18" x14ac:dyDescent="0.25">
      <c r="A4" s="2">
        <v>40828.006944444445</v>
      </c>
      <c r="B4" t="s">
        <v>12</v>
      </c>
      <c r="C4">
        <v>1</v>
      </c>
      <c r="D4" s="3">
        <v>61.8</v>
      </c>
      <c r="E4" s="3">
        <v>62</v>
      </c>
      <c r="F4" s="1">
        <v>1</v>
      </c>
      <c r="G4" s="1">
        <v>0</v>
      </c>
      <c r="H4" s="1">
        <v>0</v>
      </c>
      <c r="I4" s="1">
        <v>0</v>
      </c>
      <c r="J4" s="5">
        <f t="shared" si="1"/>
        <v>1</v>
      </c>
      <c r="K4" s="5">
        <f t="shared" si="0"/>
        <v>0</v>
      </c>
      <c r="L4" s="5">
        <f t="shared" si="0"/>
        <v>0</v>
      </c>
      <c r="M4" s="5">
        <f t="shared" si="0"/>
        <v>0</v>
      </c>
      <c r="O4" s="5">
        <f>AVERAGE(J4,J292,'NB 1'!J4,'NB 1'!J292)</f>
        <v>12.25</v>
      </c>
      <c r="P4" s="5">
        <f>AVERAGE(K4,K292,'NB 1'!K4,'NB 1'!K292)</f>
        <v>1.5</v>
      </c>
      <c r="Q4" s="5">
        <f>AVERAGE(L4,L292,'NB 1'!L4,'NB 1'!L292)</f>
        <v>0</v>
      </c>
      <c r="R4" s="5">
        <f>AVERAGE(M4,M292,'NB 1'!M4,'NB 1'!M292)</f>
        <v>5.5</v>
      </c>
    </row>
    <row r="5" spans="1:18" x14ac:dyDescent="0.25">
      <c r="A5" s="2">
        <v>40828.010416666664</v>
      </c>
      <c r="B5" t="s">
        <v>12</v>
      </c>
      <c r="C5">
        <v>6</v>
      </c>
      <c r="D5" s="3">
        <v>69.400000000000006</v>
      </c>
      <c r="E5" s="3">
        <v>74</v>
      </c>
      <c r="F5" s="1">
        <v>0.66700000000000004</v>
      </c>
      <c r="G5" s="1">
        <v>0</v>
      </c>
      <c r="H5" s="1">
        <v>0</v>
      </c>
      <c r="I5" s="1">
        <v>0.33300000000000002</v>
      </c>
      <c r="J5" s="5">
        <f t="shared" si="1"/>
        <v>4</v>
      </c>
      <c r="K5" s="5">
        <f t="shared" si="0"/>
        <v>0</v>
      </c>
      <c r="L5" s="5">
        <f t="shared" si="0"/>
        <v>0</v>
      </c>
      <c r="M5" s="5">
        <f t="shared" si="0"/>
        <v>2</v>
      </c>
      <c r="O5" s="5">
        <f>AVERAGE(J5,J293,'NB 1'!J5,'NB 1'!J293)</f>
        <v>13.5</v>
      </c>
      <c r="P5" s="5">
        <f>AVERAGE(K5,K293,'NB 1'!K5,'NB 1'!K293)</f>
        <v>1</v>
      </c>
      <c r="Q5" s="5">
        <f>AVERAGE(L5,L293,'NB 1'!L5,'NB 1'!L293)</f>
        <v>0.25</v>
      </c>
      <c r="R5" s="5">
        <f>AVERAGE(M5,M293,'NB 1'!M5,'NB 1'!M293)</f>
        <v>4</v>
      </c>
    </row>
    <row r="6" spans="1:18" x14ac:dyDescent="0.25">
      <c r="A6" s="2">
        <v>40828.013888888891</v>
      </c>
      <c r="B6" t="s">
        <v>12</v>
      </c>
      <c r="C6">
        <v>5</v>
      </c>
      <c r="D6" s="3">
        <v>68.7</v>
      </c>
      <c r="E6" s="3">
        <v>74.5</v>
      </c>
      <c r="F6" s="1">
        <v>0.8</v>
      </c>
      <c r="G6" s="1">
        <v>0</v>
      </c>
      <c r="H6" s="1">
        <v>0</v>
      </c>
      <c r="I6" s="1">
        <v>0.2</v>
      </c>
      <c r="J6" s="5">
        <f t="shared" si="1"/>
        <v>4</v>
      </c>
      <c r="K6" s="5">
        <f t="shared" si="0"/>
        <v>0</v>
      </c>
      <c r="L6" s="5">
        <f t="shared" si="0"/>
        <v>0</v>
      </c>
      <c r="M6" s="5">
        <f t="shared" si="0"/>
        <v>1</v>
      </c>
      <c r="O6" s="5">
        <f>AVERAGE(J6,J294,'NB 1'!J6,'NB 1'!J294)</f>
        <v>8.25</v>
      </c>
      <c r="P6" s="5">
        <f>AVERAGE(K6,K294,'NB 1'!K6,'NB 1'!K294)</f>
        <v>1</v>
      </c>
      <c r="Q6" s="5">
        <f>AVERAGE(L6,L294,'NB 1'!L6,'NB 1'!L294)</f>
        <v>0.25</v>
      </c>
      <c r="R6" s="5">
        <f>AVERAGE(M6,M294,'NB 1'!M6,'NB 1'!M294)</f>
        <v>4</v>
      </c>
    </row>
    <row r="7" spans="1:18" x14ac:dyDescent="0.25">
      <c r="A7" s="2">
        <v>40828.017361111109</v>
      </c>
      <c r="B7" t="s">
        <v>12</v>
      </c>
      <c r="C7">
        <v>0</v>
      </c>
      <c r="D7" s="3">
        <v>68.7</v>
      </c>
      <c r="E7" s="3">
        <v>74.5</v>
      </c>
      <c r="F7" s="1">
        <v>0</v>
      </c>
      <c r="G7" s="1">
        <v>0</v>
      </c>
      <c r="H7" s="1">
        <v>0</v>
      </c>
      <c r="I7" s="1">
        <v>0</v>
      </c>
      <c r="J7" s="5">
        <f t="shared" si="1"/>
        <v>0</v>
      </c>
      <c r="K7" s="5">
        <f t="shared" si="0"/>
        <v>0</v>
      </c>
      <c r="L7" s="5">
        <f t="shared" si="0"/>
        <v>0</v>
      </c>
      <c r="M7" s="5">
        <f t="shared" si="0"/>
        <v>0</v>
      </c>
      <c r="O7" s="5">
        <f>AVERAGE(J7,J295,'NB 1'!J7,'NB 1'!J295)</f>
        <v>10.5</v>
      </c>
      <c r="P7" s="5">
        <f>AVERAGE(K7,K295,'NB 1'!K7,'NB 1'!K295)</f>
        <v>0.5</v>
      </c>
      <c r="Q7" s="5">
        <f>AVERAGE(L7,L295,'NB 1'!L7,'NB 1'!L295)</f>
        <v>0.5</v>
      </c>
      <c r="R7" s="5">
        <f>AVERAGE(M7,M295,'NB 1'!M7,'NB 1'!M295)</f>
        <v>3.75</v>
      </c>
    </row>
    <row r="8" spans="1:18" x14ac:dyDescent="0.25">
      <c r="A8" s="2">
        <v>40828.020833333336</v>
      </c>
      <c r="B8" t="s">
        <v>12</v>
      </c>
      <c r="C8">
        <v>3</v>
      </c>
      <c r="D8" s="3">
        <v>65.400000000000006</v>
      </c>
      <c r="E8" s="3">
        <v>72</v>
      </c>
      <c r="F8" s="1">
        <v>1</v>
      </c>
      <c r="G8" s="1">
        <v>0</v>
      </c>
      <c r="H8" s="1">
        <v>0</v>
      </c>
      <c r="I8" s="1">
        <v>0</v>
      </c>
      <c r="J8" s="5">
        <f t="shared" si="1"/>
        <v>3</v>
      </c>
      <c r="K8" s="5">
        <f t="shared" si="0"/>
        <v>0</v>
      </c>
      <c r="L8" s="5">
        <f t="shared" si="0"/>
        <v>0</v>
      </c>
      <c r="M8" s="5">
        <f t="shared" si="0"/>
        <v>0</v>
      </c>
      <c r="O8" s="5">
        <f>AVERAGE(J8,J296,'NB 1'!J8,'NB 1'!J296)</f>
        <v>6</v>
      </c>
      <c r="P8" s="5">
        <f>AVERAGE(K8,K296,'NB 1'!K8,'NB 1'!K296)</f>
        <v>0.5</v>
      </c>
      <c r="Q8" s="5">
        <f>AVERAGE(L8,L296,'NB 1'!L8,'NB 1'!L296)</f>
        <v>0.5</v>
      </c>
      <c r="R8" s="5">
        <f>AVERAGE(M8,M296,'NB 1'!M8,'NB 1'!M296)</f>
        <v>3.5</v>
      </c>
    </row>
    <row r="9" spans="1:18" x14ac:dyDescent="0.25">
      <c r="A9" s="2">
        <v>40828.024305555555</v>
      </c>
      <c r="B9" t="s">
        <v>12</v>
      </c>
      <c r="C9">
        <v>9</v>
      </c>
      <c r="D9" s="3">
        <v>64.900000000000006</v>
      </c>
      <c r="E9" s="3">
        <v>73</v>
      </c>
      <c r="F9" s="1">
        <v>0.55600000000000005</v>
      </c>
      <c r="G9" s="1">
        <v>0.111</v>
      </c>
      <c r="H9" s="1">
        <v>0</v>
      </c>
      <c r="I9" s="1">
        <v>0.33300000000000002</v>
      </c>
      <c r="J9" s="5">
        <f t="shared" si="1"/>
        <v>5</v>
      </c>
      <c r="K9" s="5">
        <f t="shared" si="0"/>
        <v>1</v>
      </c>
      <c r="L9" s="5">
        <f t="shared" si="0"/>
        <v>0</v>
      </c>
      <c r="M9" s="5">
        <f t="shared" si="0"/>
        <v>3</v>
      </c>
      <c r="O9" s="5">
        <f>AVERAGE(J9,J297,'NB 1'!J9,'NB 1'!J297)</f>
        <v>7</v>
      </c>
      <c r="P9" s="5">
        <f>AVERAGE(K9,K297,'NB 1'!K9,'NB 1'!K297)</f>
        <v>1.5</v>
      </c>
      <c r="Q9" s="5">
        <f>AVERAGE(L9,L297,'NB 1'!L9,'NB 1'!L297)</f>
        <v>0.75</v>
      </c>
      <c r="R9" s="5">
        <f>AVERAGE(M9,M297,'NB 1'!M9,'NB 1'!M297)</f>
        <v>4.75</v>
      </c>
    </row>
    <row r="10" spans="1:18" x14ac:dyDescent="0.25">
      <c r="A10" s="2">
        <v>40828.027777777781</v>
      </c>
      <c r="B10" t="s">
        <v>12</v>
      </c>
      <c r="C10">
        <v>10</v>
      </c>
      <c r="D10" s="3">
        <v>68.3</v>
      </c>
      <c r="E10" s="3">
        <v>71.5</v>
      </c>
      <c r="F10" s="1">
        <v>0.6</v>
      </c>
      <c r="G10" s="1">
        <v>0.2</v>
      </c>
      <c r="H10" s="1">
        <v>0</v>
      </c>
      <c r="I10" s="1">
        <v>0.2</v>
      </c>
      <c r="J10" s="5">
        <f t="shared" si="1"/>
        <v>6</v>
      </c>
      <c r="K10" s="5">
        <f t="shared" si="0"/>
        <v>2</v>
      </c>
      <c r="L10" s="5">
        <f t="shared" si="0"/>
        <v>0</v>
      </c>
      <c r="M10" s="5">
        <f t="shared" si="0"/>
        <v>2</v>
      </c>
      <c r="O10" s="5">
        <f>AVERAGE(J10,J298,'NB 1'!J10,'NB 1'!J298)</f>
        <v>8.75</v>
      </c>
      <c r="P10" s="5">
        <f>AVERAGE(K10,K298,'NB 1'!K10,'NB 1'!K298)</f>
        <v>4.25</v>
      </c>
      <c r="Q10" s="5">
        <f>AVERAGE(L10,L298,'NB 1'!L10,'NB 1'!L298)</f>
        <v>0</v>
      </c>
      <c r="R10" s="5">
        <f>AVERAGE(M10,M298,'NB 1'!M10,'NB 1'!M298)</f>
        <v>3.75</v>
      </c>
    </row>
    <row r="11" spans="1:18" x14ac:dyDescent="0.25">
      <c r="A11" s="2">
        <v>40828.03125</v>
      </c>
      <c r="B11" t="s">
        <v>12</v>
      </c>
      <c r="C11">
        <v>8</v>
      </c>
      <c r="D11" s="3">
        <v>69.5</v>
      </c>
      <c r="E11" s="3">
        <v>76</v>
      </c>
      <c r="F11" s="1">
        <v>0.875</v>
      </c>
      <c r="G11" s="1">
        <v>0</v>
      </c>
      <c r="H11" s="1">
        <v>0.125</v>
      </c>
      <c r="I11" s="1">
        <v>0</v>
      </c>
      <c r="J11" s="5">
        <f t="shared" si="1"/>
        <v>7</v>
      </c>
      <c r="K11" s="5">
        <f t="shared" si="0"/>
        <v>0</v>
      </c>
      <c r="L11" s="5">
        <f t="shared" si="0"/>
        <v>1</v>
      </c>
      <c r="M11" s="5">
        <f t="shared" si="0"/>
        <v>0</v>
      </c>
      <c r="O11" s="5">
        <f>AVERAGE(J11,J299,'NB 1'!J11,'NB 1'!J299)</f>
        <v>9.5</v>
      </c>
      <c r="P11" s="5">
        <f>AVERAGE(K11,K299,'NB 1'!K11,'NB 1'!K299)</f>
        <v>0.75</v>
      </c>
      <c r="Q11" s="5">
        <f>AVERAGE(L11,L299,'NB 1'!L11,'NB 1'!L299)</f>
        <v>1.25</v>
      </c>
      <c r="R11" s="5">
        <f>AVERAGE(M11,M299,'NB 1'!M11,'NB 1'!M299)</f>
        <v>3.25</v>
      </c>
    </row>
    <row r="12" spans="1:18" x14ac:dyDescent="0.25">
      <c r="A12" s="2">
        <v>40828.034722222219</v>
      </c>
      <c r="B12" t="s">
        <v>12</v>
      </c>
      <c r="C12">
        <v>6</v>
      </c>
      <c r="D12" s="3">
        <v>70.900000000000006</v>
      </c>
      <c r="E12" s="3">
        <v>76</v>
      </c>
      <c r="F12" s="1">
        <v>1</v>
      </c>
      <c r="G12" s="1">
        <v>0</v>
      </c>
      <c r="H12" s="1">
        <v>0</v>
      </c>
      <c r="I12" s="1">
        <v>0</v>
      </c>
      <c r="J12" s="5">
        <f t="shared" si="1"/>
        <v>6</v>
      </c>
      <c r="K12" s="5">
        <f t="shared" si="0"/>
        <v>0</v>
      </c>
      <c r="L12" s="5">
        <f t="shared" si="0"/>
        <v>0</v>
      </c>
      <c r="M12" s="5">
        <f t="shared" si="0"/>
        <v>0</v>
      </c>
      <c r="O12" s="5">
        <f>AVERAGE(J12,J300,'NB 1'!J12,'NB 1'!J300)</f>
        <v>6.75</v>
      </c>
      <c r="P12" s="5">
        <f>AVERAGE(K12,K300,'NB 1'!K12,'NB 1'!K300)</f>
        <v>2</v>
      </c>
      <c r="Q12" s="5">
        <f>AVERAGE(L12,L300,'NB 1'!L12,'NB 1'!L300)</f>
        <v>0.25</v>
      </c>
      <c r="R12" s="5">
        <f>AVERAGE(M12,M300,'NB 1'!M12,'NB 1'!M300)</f>
        <v>4.25</v>
      </c>
    </row>
    <row r="13" spans="1:18" x14ac:dyDescent="0.25">
      <c r="A13" s="2">
        <v>40828.038194444445</v>
      </c>
      <c r="B13" t="s">
        <v>12</v>
      </c>
      <c r="C13">
        <v>4</v>
      </c>
      <c r="D13" s="3">
        <v>71.400000000000006</v>
      </c>
      <c r="E13" s="3">
        <v>74</v>
      </c>
      <c r="F13" s="1">
        <v>0.75</v>
      </c>
      <c r="G13" s="1">
        <v>0</v>
      </c>
      <c r="H13" s="1">
        <v>0</v>
      </c>
      <c r="I13" s="1">
        <v>0.25</v>
      </c>
      <c r="J13" s="5">
        <f t="shared" si="1"/>
        <v>3</v>
      </c>
      <c r="K13" s="5">
        <f t="shared" si="0"/>
        <v>0</v>
      </c>
      <c r="L13" s="5">
        <f t="shared" si="0"/>
        <v>0</v>
      </c>
      <c r="M13" s="5">
        <f t="shared" si="0"/>
        <v>1</v>
      </c>
      <c r="O13" s="5">
        <f>AVERAGE(J13,J301,'NB 1'!J13,'NB 1'!J301)</f>
        <v>7</v>
      </c>
      <c r="P13" s="5">
        <f>AVERAGE(K13,K301,'NB 1'!K13,'NB 1'!K301)</f>
        <v>0.5</v>
      </c>
      <c r="Q13" s="5">
        <f>AVERAGE(L13,L301,'NB 1'!L13,'NB 1'!L301)</f>
        <v>0.5</v>
      </c>
      <c r="R13" s="5">
        <f>AVERAGE(M13,M301,'NB 1'!M13,'NB 1'!M301)</f>
        <v>5</v>
      </c>
    </row>
    <row r="14" spans="1:18" x14ac:dyDescent="0.25">
      <c r="A14" s="2">
        <v>40828.041666666664</v>
      </c>
      <c r="B14" t="s">
        <v>12</v>
      </c>
      <c r="C14">
        <v>1</v>
      </c>
      <c r="D14" s="3">
        <v>73.099999999999994</v>
      </c>
      <c r="E14" s="3">
        <v>74</v>
      </c>
      <c r="F14" s="1">
        <v>1</v>
      </c>
      <c r="G14" s="1">
        <v>0</v>
      </c>
      <c r="H14" s="1">
        <v>0</v>
      </c>
      <c r="I14" s="1">
        <v>0</v>
      </c>
      <c r="J14" s="5">
        <f t="shared" si="1"/>
        <v>1</v>
      </c>
      <c r="K14" s="5">
        <f t="shared" si="0"/>
        <v>0</v>
      </c>
      <c r="L14" s="5">
        <f t="shared" si="0"/>
        <v>0</v>
      </c>
      <c r="M14" s="5">
        <f t="shared" si="0"/>
        <v>0</v>
      </c>
      <c r="O14" s="5">
        <f>AVERAGE(J14,J302,'NB 1'!J14,'NB 1'!J302)</f>
        <v>6.25</v>
      </c>
      <c r="P14" s="5">
        <f>AVERAGE(K14,K302,'NB 1'!K14,'NB 1'!K302)</f>
        <v>0.75</v>
      </c>
      <c r="Q14" s="5">
        <f>AVERAGE(L14,L302,'NB 1'!L14,'NB 1'!L302)</f>
        <v>0.25</v>
      </c>
      <c r="R14" s="5">
        <f>AVERAGE(M14,M302,'NB 1'!M14,'NB 1'!M302)</f>
        <v>3.5</v>
      </c>
    </row>
    <row r="15" spans="1:18" x14ac:dyDescent="0.25">
      <c r="A15" s="2">
        <v>40828.045138888891</v>
      </c>
      <c r="B15" t="s">
        <v>12</v>
      </c>
      <c r="C15">
        <v>3</v>
      </c>
      <c r="D15" s="3">
        <v>66</v>
      </c>
      <c r="E15" s="3">
        <v>69</v>
      </c>
      <c r="F15" s="1">
        <v>1</v>
      </c>
      <c r="G15" s="1">
        <v>0</v>
      </c>
      <c r="H15" s="1">
        <v>0</v>
      </c>
      <c r="I15" s="1">
        <v>0</v>
      </c>
      <c r="J15" s="5">
        <f t="shared" si="1"/>
        <v>3</v>
      </c>
      <c r="K15" s="5">
        <f t="shared" si="0"/>
        <v>0</v>
      </c>
      <c r="L15" s="5">
        <f t="shared" si="0"/>
        <v>0</v>
      </c>
      <c r="M15" s="5">
        <f t="shared" si="0"/>
        <v>0</v>
      </c>
      <c r="O15" s="5">
        <f>AVERAGE(J15,J303,'NB 1'!J15,'NB 1'!J303)</f>
        <v>6</v>
      </c>
      <c r="P15" s="5">
        <f>AVERAGE(K15,K303,'NB 1'!K15,'NB 1'!K303)</f>
        <v>0.75</v>
      </c>
      <c r="Q15" s="5">
        <f>AVERAGE(L15,L303,'NB 1'!L15,'NB 1'!L303)</f>
        <v>0.25</v>
      </c>
      <c r="R15" s="5">
        <f>AVERAGE(M15,M303,'NB 1'!M15,'NB 1'!M303)</f>
        <v>3</v>
      </c>
    </row>
    <row r="16" spans="1:18" x14ac:dyDescent="0.25">
      <c r="A16" s="2">
        <v>40828.048611111109</v>
      </c>
      <c r="B16" t="s">
        <v>12</v>
      </c>
      <c r="C16">
        <v>1</v>
      </c>
      <c r="D16" s="3">
        <v>69.3</v>
      </c>
      <c r="E16" s="3">
        <v>70</v>
      </c>
      <c r="F16" s="1">
        <v>1</v>
      </c>
      <c r="G16" s="1">
        <v>0</v>
      </c>
      <c r="H16" s="1">
        <v>0</v>
      </c>
      <c r="I16" s="1">
        <v>0</v>
      </c>
      <c r="J16" s="5">
        <f t="shared" si="1"/>
        <v>1</v>
      </c>
      <c r="K16" s="5">
        <f t="shared" si="0"/>
        <v>0</v>
      </c>
      <c r="L16" s="5">
        <f t="shared" si="0"/>
        <v>0</v>
      </c>
      <c r="M16" s="5">
        <f t="shared" si="0"/>
        <v>0</v>
      </c>
      <c r="O16" s="5">
        <f>AVERAGE(J16,J304,'NB 1'!J16,'NB 1'!J304)</f>
        <v>6.75</v>
      </c>
      <c r="P16" s="5">
        <f>AVERAGE(K16,K304,'NB 1'!K16,'NB 1'!K304)</f>
        <v>0</v>
      </c>
      <c r="Q16" s="5">
        <f>AVERAGE(L16,L304,'NB 1'!L16,'NB 1'!L304)</f>
        <v>0.5</v>
      </c>
      <c r="R16" s="5">
        <f>AVERAGE(M16,M304,'NB 1'!M16,'NB 1'!M304)</f>
        <v>3.25</v>
      </c>
    </row>
    <row r="17" spans="1:18" x14ac:dyDescent="0.25">
      <c r="A17" s="2">
        <v>40828.052083333336</v>
      </c>
      <c r="B17" t="s">
        <v>12</v>
      </c>
      <c r="C17">
        <v>8</v>
      </c>
      <c r="D17" s="3">
        <v>68.5</v>
      </c>
      <c r="E17" s="3">
        <v>71</v>
      </c>
      <c r="F17" s="1">
        <v>0.5</v>
      </c>
      <c r="G17" s="1">
        <v>0.375</v>
      </c>
      <c r="H17" s="1">
        <v>0</v>
      </c>
      <c r="I17" s="1">
        <v>0.125</v>
      </c>
      <c r="J17" s="5">
        <f t="shared" si="1"/>
        <v>4</v>
      </c>
      <c r="K17" s="5">
        <f t="shared" si="0"/>
        <v>3</v>
      </c>
      <c r="L17" s="5">
        <f t="shared" si="0"/>
        <v>0</v>
      </c>
      <c r="M17" s="5">
        <f t="shared" si="0"/>
        <v>1</v>
      </c>
      <c r="O17" s="5">
        <f>AVERAGE(J17,J305,'NB 1'!J17,'NB 1'!J305)</f>
        <v>6</v>
      </c>
      <c r="P17" s="5">
        <f>AVERAGE(K17,K305,'NB 1'!K17,'NB 1'!K305)</f>
        <v>2.5</v>
      </c>
      <c r="Q17" s="5">
        <f>AVERAGE(L17,L305,'NB 1'!L17,'NB 1'!L305)</f>
        <v>0.5</v>
      </c>
      <c r="R17" s="5">
        <f>AVERAGE(M17,M305,'NB 1'!M17,'NB 1'!M305)</f>
        <v>2.5</v>
      </c>
    </row>
    <row r="18" spans="1:18" x14ac:dyDescent="0.25">
      <c r="A18" s="2">
        <v>40828.055555555555</v>
      </c>
      <c r="B18" t="s">
        <v>12</v>
      </c>
      <c r="C18">
        <v>3</v>
      </c>
      <c r="D18" s="3">
        <v>62.5</v>
      </c>
      <c r="E18" s="3">
        <v>74</v>
      </c>
      <c r="F18" s="1">
        <v>0.66700000000000004</v>
      </c>
      <c r="G18" s="1">
        <v>0</v>
      </c>
      <c r="H18" s="1">
        <v>0</v>
      </c>
      <c r="I18" s="1">
        <v>0.33300000000000002</v>
      </c>
      <c r="J18" s="5">
        <f t="shared" si="1"/>
        <v>2</v>
      </c>
      <c r="K18" s="5">
        <f t="shared" si="1"/>
        <v>0</v>
      </c>
      <c r="L18" s="5">
        <f t="shared" si="1"/>
        <v>0</v>
      </c>
      <c r="M18" s="5">
        <f t="shared" si="1"/>
        <v>1</v>
      </c>
      <c r="O18" s="5">
        <f>AVERAGE(J18,J306,'NB 1'!J18,'NB 1'!J306)</f>
        <v>5.75</v>
      </c>
      <c r="P18" s="5">
        <f>AVERAGE(K18,K306,'NB 1'!K18,'NB 1'!K306)</f>
        <v>0</v>
      </c>
      <c r="Q18" s="5">
        <f>AVERAGE(L18,L306,'NB 1'!L18,'NB 1'!L306)</f>
        <v>0.5</v>
      </c>
      <c r="R18" s="5">
        <f>AVERAGE(M18,M306,'NB 1'!M18,'NB 1'!M306)</f>
        <v>4.5</v>
      </c>
    </row>
    <row r="19" spans="1:18" x14ac:dyDescent="0.25">
      <c r="A19" s="2">
        <v>40828.059027777781</v>
      </c>
      <c r="B19" t="s">
        <v>12</v>
      </c>
      <c r="C19">
        <v>3</v>
      </c>
      <c r="D19" s="3">
        <v>71.5</v>
      </c>
      <c r="E19" s="3">
        <v>83</v>
      </c>
      <c r="F19" s="1">
        <v>0.66700000000000004</v>
      </c>
      <c r="G19" s="1">
        <v>0</v>
      </c>
      <c r="H19" s="1">
        <v>0.33300000000000002</v>
      </c>
      <c r="I19" s="1">
        <v>0</v>
      </c>
      <c r="J19" s="5">
        <f t="shared" si="1"/>
        <v>2</v>
      </c>
      <c r="K19" s="5">
        <f t="shared" si="1"/>
        <v>0</v>
      </c>
      <c r="L19" s="5">
        <f t="shared" si="1"/>
        <v>1</v>
      </c>
      <c r="M19" s="5">
        <f t="shared" si="1"/>
        <v>0</v>
      </c>
      <c r="O19" s="5">
        <f>AVERAGE(J19,J307,'NB 1'!J19,'NB 1'!J307)</f>
        <v>6.25</v>
      </c>
      <c r="P19" s="5">
        <f>AVERAGE(K19,K307,'NB 1'!K19,'NB 1'!K307)</f>
        <v>0.75</v>
      </c>
      <c r="Q19" s="5">
        <f>AVERAGE(L19,L307,'NB 1'!L19,'NB 1'!L307)</f>
        <v>0.25</v>
      </c>
      <c r="R19" s="5">
        <f>AVERAGE(M19,M307,'NB 1'!M19,'NB 1'!M307)</f>
        <v>3</v>
      </c>
    </row>
    <row r="20" spans="1:18" x14ac:dyDescent="0.25">
      <c r="A20" s="2">
        <v>40828.0625</v>
      </c>
      <c r="B20" t="s">
        <v>12</v>
      </c>
      <c r="C20">
        <v>6</v>
      </c>
      <c r="D20" s="3">
        <v>71.3</v>
      </c>
      <c r="E20" s="3">
        <v>75</v>
      </c>
      <c r="F20" s="1">
        <v>0.83299999999999996</v>
      </c>
      <c r="G20" s="1">
        <v>0.16700000000000001</v>
      </c>
      <c r="H20" s="1">
        <v>0</v>
      </c>
      <c r="I20" s="1">
        <v>0</v>
      </c>
      <c r="J20" s="5">
        <f t="shared" si="1"/>
        <v>5</v>
      </c>
      <c r="K20" s="5">
        <f t="shared" si="1"/>
        <v>1</v>
      </c>
      <c r="L20" s="5">
        <f t="shared" si="1"/>
        <v>0</v>
      </c>
      <c r="M20" s="5">
        <f t="shared" si="1"/>
        <v>0</v>
      </c>
      <c r="O20" s="5">
        <f>AVERAGE(J20,J308,'NB 1'!J20,'NB 1'!J308)</f>
        <v>4.75</v>
      </c>
      <c r="P20" s="5">
        <f>AVERAGE(K20,K308,'NB 1'!K20,'NB 1'!K308)</f>
        <v>1.25</v>
      </c>
      <c r="Q20" s="5">
        <f>AVERAGE(L20,L308,'NB 1'!L20,'NB 1'!L308)</f>
        <v>0.25</v>
      </c>
      <c r="R20" s="5">
        <f>AVERAGE(M20,M308,'NB 1'!M20,'NB 1'!M308)</f>
        <v>3.75</v>
      </c>
    </row>
    <row r="21" spans="1:18" x14ac:dyDescent="0.25">
      <c r="A21" s="2">
        <v>40828.065972222219</v>
      </c>
      <c r="B21" t="s">
        <v>12</v>
      </c>
      <c r="C21">
        <v>2</v>
      </c>
      <c r="D21" s="3">
        <v>70.099999999999994</v>
      </c>
      <c r="E21" s="3">
        <v>73</v>
      </c>
      <c r="F21" s="1">
        <v>1</v>
      </c>
      <c r="G21" s="1">
        <v>0</v>
      </c>
      <c r="H21" s="1">
        <v>0</v>
      </c>
      <c r="I21" s="1">
        <v>0</v>
      </c>
      <c r="J21" s="5">
        <f t="shared" si="1"/>
        <v>2</v>
      </c>
      <c r="K21" s="5">
        <f t="shared" si="1"/>
        <v>0</v>
      </c>
      <c r="L21" s="5">
        <f t="shared" si="1"/>
        <v>0</v>
      </c>
      <c r="M21" s="5">
        <f t="shared" si="1"/>
        <v>0</v>
      </c>
      <c r="O21" s="5">
        <f>AVERAGE(J21,J309,'NB 1'!J21,'NB 1'!J309)</f>
        <v>5</v>
      </c>
      <c r="P21" s="5">
        <f>AVERAGE(K21,K309,'NB 1'!K21,'NB 1'!K309)</f>
        <v>1.25</v>
      </c>
      <c r="Q21" s="5">
        <f>AVERAGE(L21,L309,'NB 1'!L21,'NB 1'!L309)</f>
        <v>0</v>
      </c>
      <c r="R21" s="5">
        <f>AVERAGE(M21,M309,'NB 1'!M21,'NB 1'!M309)</f>
        <v>1.5</v>
      </c>
    </row>
    <row r="22" spans="1:18" x14ac:dyDescent="0.25">
      <c r="A22" s="2">
        <v>40828.069444444445</v>
      </c>
      <c r="B22" t="s">
        <v>12</v>
      </c>
      <c r="C22">
        <v>5</v>
      </c>
      <c r="D22" s="3">
        <v>69.7</v>
      </c>
      <c r="E22" s="3">
        <v>73</v>
      </c>
      <c r="F22" s="1">
        <v>0.6</v>
      </c>
      <c r="G22" s="1">
        <v>0</v>
      </c>
      <c r="H22" s="1">
        <v>0.2</v>
      </c>
      <c r="I22" s="1">
        <v>0.2</v>
      </c>
      <c r="J22" s="5">
        <f t="shared" si="1"/>
        <v>3</v>
      </c>
      <c r="K22" s="5">
        <f t="shared" si="1"/>
        <v>0</v>
      </c>
      <c r="L22" s="5">
        <f t="shared" si="1"/>
        <v>1</v>
      </c>
      <c r="M22" s="5">
        <f t="shared" si="1"/>
        <v>1</v>
      </c>
      <c r="O22" s="5">
        <f>AVERAGE(J22,J310,'NB 1'!J22,'NB 1'!J310)</f>
        <v>6</v>
      </c>
      <c r="P22" s="5">
        <f>AVERAGE(K22,K310,'NB 1'!K22,'NB 1'!K310)</f>
        <v>0.5</v>
      </c>
      <c r="Q22" s="5">
        <f>AVERAGE(L22,L310,'NB 1'!L22,'NB 1'!L310)</f>
        <v>0.25</v>
      </c>
      <c r="R22" s="5">
        <f>AVERAGE(M22,M310,'NB 1'!M22,'NB 1'!M310)</f>
        <v>2</v>
      </c>
    </row>
    <row r="23" spans="1:18" x14ac:dyDescent="0.25">
      <c r="A23" s="2">
        <v>40828.072916666664</v>
      </c>
      <c r="B23" t="s">
        <v>12</v>
      </c>
      <c r="C23">
        <v>3</v>
      </c>
      <c r="D23" s="3">
        <v>66.2</v>
      </c>
      <c r="E23" s="3">
        <v>71</v>
      </c>
      <c r="F23" s="1">
        <v>0.33300000000000002</v>
      </c>
      <c r="G23" s="1">
        <v>0</v>
      </c>
      <c r="H23" s="1">
        <v>0.33300000000000002</v>
      </c>
      <c r="I23" s="1">
        <v>0.33300000000000002</v>
      </c>
      <c r="J23" s="5">
        <f t="shared" si="1"/>
        <v>1</v>
      </c>
      <c r="K23" s="5">
        <f t="shared" si="1"/>
        <v>0</v>
      </c>
      <c r="L23" s="5">
        <f t="shared" si="1"/>
        <v>1</v>
      </c>
      <c r="M23" s="5">
        <f t="shared" si="1"/>
        <v>1</v>
      </c>
      <c r="O23" s="5">
        <f>AVERAGE(J23,J311,'NB 1'!J23,'NB 1'!J311)</f>
        <v>3.75</v>
      </c>
      <c r="P23" s="5">
        <f>AVERAGE(K23,K311,'NB 1'!K23,'NB 1'!K311)</f>
        <v>1.25</v>
      </c>
      <c r="Q23" s="5">
        <f>AVERAGE(L23,L311,'NB 1'!L23,'NB 1'!L311)</f>
        <v>1</v>
      </c>
      <c r="R23" s="5">
        <f>AVERAGE(M23,M311,'NB 1'!M23,'NB 1'!M311)</f>
        <v>4.25</v>
      </c>
    </row>
    <row r="24" spans="1:18" x14ac:dyDescent="0.25">
      <c r="A24" s="2">
        <v>40828.076388888891</v>
      </c>
      <c r="B24" t="s">
        <v>12</v>
      </c>
      <c r="C24">
        <v>1</v>
      </c>
      <c r="D24" s="3">
        <v>73</v>
      </c>
      <c r="E24" s="3">
        <v>73</v>
      </c>
      <c r="F24" s="1">
        <v>1</v>
      </c>
      <c r="G24" s="1">
        <v>0</v>
      </c>
      <c r="H24" s="1">
        <v>0</v>
      </c>
      <c r="I24" s="1">
        <v>0</v>
      </c>
      <c r="J24" s="5">
        <f t="shared" si="1"/>
        <v>1</v>
      </c>
      <c r="K24" s="5">
        <f t="shared" si="1"/>
        <v>0</v>
      </c>
      <c r="L24" s="5">
        <f t="shared" si="1"/>
        <v>0</v>
      </c>
      <c r="M24" s="5">
        <f t="shared" si="1"/>
        <v>0</v>
      </c>
      <c r="O24" s="5">
        <f>AVERAGE(J24,J312,'NB 1'!J24,'NB 1'!J312)</f>
        <v>3.75</v>
      </c>
      <c r="P24" s="5">
        <f>AVERAGE(K24,K312,'NB 1'!K24,'NB 1'!K312)</f>
        <v>1.25</v>
      </c>
      <c r="Q24" s="5">
        <f>AVERAGE(L24,L312,'NB 1'!L24,'NB 1'!L312)</f>
        <v>0.25</v>
      </c>
      <c r="R24" s="5">
        <f>AVERAGE(M24,M312,'NB 1'!M24,'NB 1'!M312)</f>
        <v>3.5</v>
      </c>
    </row>
    <row r="25" spans="1:18" x14ac:dyDescent="0.25">
      <c r="A25" s="2">
        <v>40828.079861111109</v>
      </c>
      <c r="B25" t="s">
        <v>12</v>
      </c>
      <c r="C25">
        <v>4</v>
      </c>
      <c r="D25" s="3">
        <v>70.400000000000006</v>
      </c>
      <c r="E25" s="3">
        <v>77</v>
      </c>
      <c r="F25" s="1">
        <v>1</v>
      </c>
      <c r="G25" s="1">
        <v>0</v>
      </c>
      <c r="H25" s="1">
        <v>0</v>
      </c>
      <c r="I25" s="1">
        <v>0</v>
      </c>
      <c r="J25" s="5">
        <f t="shared" si="1"/>
        <v>4</v>
      </c>
      <c r="K25" s="5">
        <f t="shared" si="1"/>
        <v>0</v>
      </c>
      <c r="L25" s="5">
        <f t="shared" si="1"/>
        <v>0</v>
      </c>
      <c r="M25" s="5">
        <f t="shared" si="1"/>
        <v>0</v>
      </c>
      <c r="O25" s="5">
        <f>AVERAGE(J25,J313,'NB 1'!J25,'NB 1'!J313)</f>
        <v>5.25</v>
      </c>
      <c r="P25" s="5">
        <f>AVERAGE(K25,K313,'NB 1'!K25,'NB 1'!K313)</f>
        <v>2.25</v>
      </c>
      <c r="Q25" s="5">
        <f>AVERAGE(L25,L313,'NB 1'!L25,'NB 1'!L313)</f>
        <v>0.75</v>
      </c>
      <c r="R25" s="5">
        <f>AVERAGE(M25,M313,'NB 1'!M25,'NB 1'!M313)</f>
        <v>3</v>
      </c>
    </row>
    <row r="26" spans="1:18" x14ac:dyDescent="0.25">
      <c r="A26" s="2">
        <v>40828.083333333336</v>
      </c>
      <c r="B26" t="s">
        <v>12</v>
      </c>
      <c r="C26">
        <v>4</v>
      </c>
      <c r="D26" s="3">
        <v>70.5</v>
      </c>
      <c r="E26" s="3">
        <v>72</v>
      </c>
      <c r="F26" s="1">
        <v>1</v>
      </c>
      <c r="G26" s="1">
        <v>0</v>
      </c>
      <c r="H26" s="1">
        <v>0</v>
      </c>
      <c r="I26" s="1">
        <v>0</v>
      </c>
      <c r="J26" s="5">
        <f t="shared" si="1"/>
        <v>4</v>
      </c>
      <c r="K26" s="5">
        <f t="shared" si="1"/>
        <v>0</v>
      </c>
      <c r="L26" s="5">
        <f t="shared" si="1"/>
        <v>0</v>
      </c>
      <c r="M26" s="5">
        <f t="shared" si="1"/>
        <v>0</v>
      </c>
      <c r="O26" s="5">
        <f>AVERAGE(J26,J314,'NB 1'!J26,'NB 1'!J314)</f>
        <v>4.5</v>
      </c>
      <c r="P26" s="5">
        <f>AVERAGE(K26,K314,'NB 1'!K26,'NB 1'!K314)</f>
        <v>0.25</v>
      </c>
      <c r="Q26" s="5">
        <f>AVERAGE(L26,L314,'NB 1'!L26,'NB 1'!L314)</f>
        <v>0</v>
      </c>
      <c r="R26" s="5">
        <f>AVERAGE(M26,M314,'NB 1'!M26,'NB 1'!M314)</f>
        <v>5.25</v>
      </c>
    </row>
    <row r="27" spans="1:18" x14ac:dyDescent="0.25">
      <c r="A27" s="2">
        <v>40828.086805555555</v>
      </c>
      <c r="B27" t="s">
        <v>12</v>
      </c>
      <c r="C27">
        <v>6</v>
      </c>
      <c r="D27" s="3">
        <v>67.2</v>
      </c>
      <c r="E27" s="3">
        <v>70</v>
      </c>
      <c r="F27" s="1">
        <v>0.33300000000000002</v>
      </c>
      <c r="G27" s="1">
        <v>0.33300000000000002</v>
      </c>
      <c r="H27" s="1">
        <v>0.16700000000000001</v>
      </c>
      <c r="I27" s="1">
        <v>0.16700000000000001</v>
      </c>
      <c r="J27" s="5">
        <f t="shared" si="1"/>
        <v>2</v>
      </c>
      <c r="K27" s="5">
        <f t="shared" si="1"/>
        <v>2</v>
      </c>
      <c r="L27" s="5">
        <f t="shared" si="1"/>
        <v>1</v>
      </c>
      <c r="M27" s="5">
        <f t="shared" si="1"/>
        <v>1</v>
      </c>
      <c r="O27" s="5">
        <f>AVERAGE(J27,J315,'NB 1'!J27,'NB 1'!J315)</f>
        <v>7</v>
      </c>
      <c r="P27" s="5">
        <f>AVERAGE(K27,K315,'NB 1'!K27,'NB 1'!K315)</f>
        <v>1</v>
      </c>
      <c r="Q27" s="5">
        <f>AVERAGE(L27,L315,'NB 1'!L27,'NB 1'!L315)</f>
        <v>1.25</v>
      </c>
      <c r="R27" s="5">
        <f>AVERAGE(M27,M315,'NB 1'!M27,'NB 1'!M315)</f>
        <v>3.75</v>
      </c>
    </row>
    <row r="28" spans="1:18" x14ac:dyDescent="0.25">
      <c r="A28" s="2">
        <v>40828.090277777781</v>
      </c>
      <c r="B28" t="s">
        <v>12</v>
      </c>
      <c r="C28">
        <v>0</v>
      </c>
      <c r="D28" s="3">
        <v>67.2</v>
      </c>
      <c r="E28" s="3">
        <v>70</v>
      </c>
      <c r="F28" s="1">
        <v>0</v>
      </c>
      <c r="G28" s="1">
        <v>0</v>
      </c>
      <c r="H28" s="1">
        <v>0</v>
      </c>
      <c r="I28" s="1">
        <v>0</v>
      </c>
      <c r="J28" s="5">
        <f t="shared" si="1"/>
        <v>0</v>
      </c>
      <c r="K28" s="5">
        <f t="shared" si="1"/>
        <v>0</v>
      </c>
      <c r="L28" s="5">
        <f t="shared" si="1"/>
        <v>0</v>
      </c>
      <c r="M28" s="5">
        <f t="shared" si="1"/>
        <v>0</v>
      </c>
      <c r="O28" s="5">
        <f>AVERAGE(J28,J316,'NB 1'!J28,'NB 1'!J316)</f>
        <v>2.5</v>
      </c>
      <c r="P28" s="5">
        <f>AVERAGE(K28,K316,'NB 1'!K28,'NB 1'!K316)</f>
        <v>0.5</v>
      </c>
      <c r="Q28" s="5">
        <f>AVERAGE(L28,L316,'NB 1'!L28,'NB 1'!L316)</f>
        <v>0.75</v>
      </c>
      <c r="R28" s="5">
        <f>AVERAGE(M28,M316,'NB 1'!M28,'NB 1'!M316)</f>
        <v>3</v>
      </c>
    </row>
    <row r="29" spans="1:18" x14ac:dyDescent="0.25">
      <c r="A29" s="2">
        <v>40828.09375</v>
      </c>
      <c r="B29" t="s">
        <v>12</v>
      </c>
      <c r="C29">
        <v>1</v>
      </c>
      <c r="D29" s="3">
        <v>71.099999999999994</v>
      </c>
      <c r="E29" s="3">
        <v>72</v>
      </c>
      <c r="F29" s="1">
        <v>0</v>
      </c>
      <c r="G29" s="1">
        <v>0</v>
      </c>
      <c r="H29" s="1">
        <v>0</v>
      </c>
      <c r="I29" s="1">
        <v>1</v>
      </c>
      <c r="J29" s="5">
        <f t="shared" si="1"/>
        <v>0</v>
      </c>
      <c r="K29" s="5">
        <f t="shared" si="1"/>
        <v>0</v>
      </c>
      <c r="L29" s="5">
        <f t="shared" si="1"/>
        <v>0</v>
      </c>
      <c r="M29" s="5">
        <f t="shared" si="1"/>
        <v>1</v>
      </c>
      <c r="O29" s="5">
        <f>AVERAGE(J29,J317,'NB 1'!J29,'NB 1'!J317)</f>
        <v>3.5</v>
      </c>
      <c r="P29" s="5">
        <f>AVERAGE(K29,K317,'NB 1'!K29,'NB 1'!K317)</f>
        <v>0.5</v>
      </c>
      <c r="Q29" s="5">
        <f>AVERAGE(L29,L317,'NB 1'!L29,'NB 1'!L317)</f>
        <v>0</v>
      </c>
      <c r="R29" s="5">
        <f>AVERAGE(M29,M317,'NB 1'!M29,'NB 1'!M317)</f>
        <v>3</v>
      </c>
    </row>
    <row r="30" spans="1:18" x14ac:dyDescent="0.25">
      <c r="A30" s="2">
        <v>40828.097222222219</v>
      </c>
      <c r="B30" t="s">
        <v>12</v>
      </c>
      <c r="C30">
        <v>4</v>
      </c>
      <c r="D30" s="3">
        <v>71.8</v>
      </c>
      <c r="E30" s="3">
        <v>74</v>
      </c>
      <c r="F30" s="1">
        <v>1</v>
      </c>
      <c r="G30" s="1">
        <v>0</v>
      </c>
      <c r="H30" s="1">
        <v>0</v>
      </c>
      <c r="I30" s="1">
        <v>0</v>
      </c>
      <c r="J30" s="5">
        <f t="shared" si="1"/>
        <v>4</v>
      </c>
      <c r="K30" s="5">
        <f t="shared" si="1"/>
        <v>0</v>
      </c>
      <c r="L30" s="5">
        <f t="shared" si="1"/>
        <v>0</v>
      </c>
      <c r="M30" s="5">
        <f t="shared" si="1"/>
        <v>0</v>
      </c>
      <c r="O30" s="5">
        <f>AVERAGE(J30,J318,'NB 1'!J30,'NB 1'!J318)</f>
        <v>5</v>
      </c>
      <c r="P30" s="5">
        <f>AVERAGE(K30,K318,'NB 1'!K30,'NB 1'!K318)</f>
        <v>1</v>
      </c>
      <c r="Q30" s="5">
        <f>AVERAGE(L30,L318,'NB 1'!L30,'NB 1'!L318)</f>
        <v>0</v>
      </c>
      <c r="R30" s="5">
        <f>AVERAGE(M30,M318,'NB 1'!M30,'NB 1'!M318)</f>
        <v>4.25</v>
      </c>
    </row>
    <row r="31" spans="1:18" x14ac:dyDescent="0.25">
      <c r="A31" s="2">
        <v>40828.100694444445</v>
      </c>
      <c r="B31" t="s">
        <v>12</v>
      </c>
      <c r="C31">
        <v>2</v>
      </c>
      <c r="D31" s="3">
        <v>63.2</v>
      </c>
      <c r="E31" s="3">
        <v>66</v>
      </c>
      <c r="F31" s="1">
        <v>0.5</v>
      </c>
      <c r="G31" s="1">
        <v>0</v>
      </c>
      <c r="H31" s="1">
        <v>0</v>
      </c>
      <c r="I31" s="1">
        <v>0.5</v>
      </c>
      <c r="J31" s="5">
        <f t="shared" si="1"/>
        <v>1</v>
      </c>
      <c r="K31" s="5">
        <f t="shared" si="1"/>
        <v>0</v>
      </c>
      <c r="L31" s="5">
        <f t="shared" si="1"/>
        <v>0</v>
      </c>
      <c r="M31" s="5">
        <f t="shared" si="1"/>
        <v>1</v>
      </c>
      <c r="O31" s="5">
        <f>AVERAGE(J31,J319,'NB 1'!J31,'NB 1'!J319)</f>
        <v>2.75</v>
      </c>
      <c r="P31" s="5">
        <f>AVERAGE(K31,K319,'NB 1'!K31,'NB 1'!K319)</f>
        <v>0.5</v>
      </c>
      <c r="Q31" s="5">
        <f>AVERAGE(L31,L319,'NB 1'!L31,'NB 1'!L319)</f>
        <v>0.25</v>
      </c>
      <c r="R31" s="5">
        <f>AVERAGE(M31,M319,'NB 1'!M31,'NB 1'!M319)</f>
        <v>3.75</v>
      </c>
    </row>
    <row r="32" spans="1:18" x14ac:dyDescent="0.25">
      <c r="A32" s="2">
        <v>40828.104166666664</v>
      </c>
      <c r="B32" t="s">
        <v>12</v>
      </c>
      <c r="C32">
        <v>1</v>
      </c>
      <c r="D32" s="3">
        <v>65.7</v>
      </c>
      <c r="E32" s="3">
        <v>66</v>
      </c>
      <c r="F32" s="1">
        <v>1</v>
      </c>
      <c r="G32" s="1">
        <v>0</v>
      </c>
      <c r="H32" s="1">
        <v>0</v>
      </c>
      <c r="I32" s="1">
        <v>0</v>
      </c>
      <c r="J32" s="5">
        <f t="shared" si="1"/>
        <v>1</v>
      </c>
      <c r="K32" s="5">
        <f t="shared" si="1"/>
        <v>0</v>
      </c>
      <c r="L32" s="5">
        <f t="shared" si="1"/>
        <v>0</v>
      </c>
      <c r="M32" s="5">
        <f t="shared" si="1"/>
        <v>0</v>
      </c>
      <c r="O32" s="5">
        <f>AVERAGE(J32,J320,'NB 1'!J32,'NB 1'!J320)</f>
        <v>5</v>
      </c>
      <c r="P32" s="5">
        <f>AVERAGE(K32,K320,'NB 1'!K32,'NB 1'!K320)</f>
        <v>0.75</v>
      </c>
      <c r="Q32" s="5">
        <f>AVERAGE(L32,L320,'NB 1'!L32,'NB 1'!L320)</f>
        <v>0</v>
      </c>
      <c r="R32" s="5">
        <f>AVERAGE(M32,M320,'NB 1'!M32,'NB 1'!M320)</f>
        <v>2.25</v>
      </c>
    </row>
    <row r="33" spans="1:18" x14ac:dyDescent="0.25">
      <c r="A33" s="2">
        <v>40828.107638888891</v>
      </c>
      <c r="B33" t="s">
        <v>12</v>
      </c>
      <c r="C33">
        <v>5</v>
      </c>
      <c r="D33" s="3">
        <v>66.400000000000006</v>
      </c>
      <c r="E33" s="3">
        <v>70</v>
      </c>
      <c r="F33" s="1">
        <v>0.6</v>
      </c>
      <c r="G33" s="1">
        <v>0</v>
      </c>
      <c r="H33" s="1">
        <v>0.2</v>
      </c>
      <c r="I33" s="1">
        <v>0.2</v>
      </c>
      <c r="J33" s="5">
        <f t="shared" si="1"/>
        <v>3</v>
      </c>
      <c r="K33" s="5">
        <f t="shared" si="1"/>
        <v>0</v>
      </c>
      <c r="L33" s="5">
        <f t="shared" si="1"/>
        <v>1</v>
      </c>
      <c r="M33" s="5">
        <f t="shared" si="1"/>
        <v>1</v>
      </c>
      <c r="O33" s="5">
        <f>AVERAGE(J33,J321,'NB 1'!J33,'NB 1'!J321)</f>
        <v>4.75</v>
      </c>
      <c r="P33" s="5">
        <f>AVERAGE(K33,K321,'NB 1'!K33,'NB 1'!K321)</f>
        <v>1.25</v>
      </c>
      <c r="Q33" s="5">
        <f>AVERAGE(L33,L321,'NB 1'!L33,'NB 1'!L321)</f>
        <v>0.75</v>
      </c>
      <c r="R33" s="5">
        <f>AVERAGE(M33,M321,'NB 1'!M33,'NB 1'!M321)</f>
        <v>2.75</v>
      </c>
    </row>
    <row r="34" spans="1:18" x14ac:dyDescent="0.25">
      <c r="A34" s="2">
        <v>40828.111111111109</v>
      </c>
      <c r="B34" t="s">
        <v>12</v>
      </c>
      <c r="C34">
        <v>1</v>
      </c>
      <c r="D34" s="3">
        <v>63.7</v>
      </c>
      <c r="E34" s="3">
        <v>64</v>
      </c>
      <c r="F34" s="1">
        <v>1</v>
      </c>
      <c r="G34" s="1">
        <v>0</v>
      </c>
      <c r="H34" s="1">
        <v>0</v>
      </c>
      <c r="I34" s="1">
        <v>0</v>
      </c>
      <c r="J34" s="5">
        <f t="shared" si="1"/>
        <v>1</v>
      </c>
      <c r="K34" s="5">
        <f t="shared" si="1"/>
        <v>0</v>
      </c>
      <c r="L34" s="5">
        <f t="shared" si="1"/>
        <v>0</v>
      </c>
      <c r="M34" s="5">
        <f t="shared" si="1"/>
        <v>0</v>
      </c>
      <c r="O34" s="5">
        <f>AVERAGE(J34,J322,'NB 1'!J34,'NB 1'!J322)</f>
        <v>3</v>
      </c>
      <c r="P34" s="5">
        <f>AVERAGE(K34,K322,'NB 1'!K34,'NB 1'!K322)</f>
        <v>0.75</v>
      </c>
      <c r="Q34" s="5">
        <f>AVERAGE(L34,L322,'NB 1'!L34,'NB 1'!L322)</f>
        <v>0.75</v>
      </c>
      <c r="R34" s="5">
        <f>AVERAGE(M34,M322,'NB 1'!M34,'NB 1'!M322)</f>
        <v>3.5</v>
      </c>
    </row>
    <row r="35" spans="1:18" x14ac:dyDescent="0.25">
      <c r="A35" s="2">
        <v>40828.114583333336</v>
      </c>
      <c r="B35" t="s">
        <v>12</v>
      </c>
      <c r="C35">
        <v>1</v>
      </c>
      <c r="D35" s="3">
        <v>69.5</v>
      </c>
      <c r="E35" s="3">
        <v>70</v>
      </c>
      <c r="F35" s="1">
        <v>1</v>
      </c>
      <c r="G35" s="1">
        <v>0</v>
      </c>
      <c r="H35" s="1">
        <v>0</v>
      </c>
      <c r="I35" s="1">
        <v>0</v>
      </c>
      <c r="J35" s="5">
        <f t="shared" si="1"/>
        <v>1</v>
      </c>
      <c r="K35" s="5">
        <f t="shared" si="1"/>
        <v>0</v>
      </c>
      <c r="L35" s="5">
        <f t="shared" si="1"/>
        <v>0</v>
      </c>
      <c r="M35" s="5">
        <f t="shared" si="1"/>
        <v>0</v>
      </c>
      <c r="O35" s="5">
        <f>AVERAGE(J35,J323,'NB 1'!J35,'NB 1'!J323)</f>
        <v>3.25</v>
      </c>
      <c r="P35" s="5">
        <f>AVERAGE(K35,K323,'NB 1'!K35,'NB 1'!K323)</f>
        <v>0.5</v>
      </c>
      <c r="Q35" s="5">
        <f>AVERAGE(L35,L323,'NB 1'!L35,'NB 1'!L323)</f>
        <v>0</v>
      </c>
      <c r="R35" s="5">
        <f>AVERAGE(M35,M323,'NB 1'!M35,'NB 1'!M323)</f>
        <v>3.25</v>
      </c>
    </row>
    <row r="36" spans="1:18" x14ac:dyDescent="0.25">
      <c r="A36" s="2">
        <v>40828.118055555555</v>
      </c>
      <c r="B36" t="s">
        <v>12</v>
      </c>
      <c r="C36">
        <v>1</v>
      </c>
      <c r="D36" s="3">
        <v>75.900000000000006</v>
      </c>
      <c r="E36" s="3">
        <v>76</v>
      </c>
      <c r="F36" s="1">
        <v>1</v>
      </c>
      <c r="G36" s="1">
        <v>0</v>
      </c>
      <c r="H36" s="1">
        <v>0</v>
      </c>
      <c r="I36" s="1">
        <v>0</v>
      </c>
      <c r="J36" s="5">
        <f t="shared" si="1"/>
        <v>1</v>
      </c>
      <c r="K36" s="5">
        <f t="shared" si="1"/>
        <v>0</v>
      </c>
      <c r="L36" s="5">
        <f t="shared" si="1"/>
        <v>0</v>
      </c>
      <c r="M36" s="5">
        <f t="shared" si="1"/>
        <v>0</v>
      </c>
      <c r="O36" s="5">
        <f>AVERAGE(J36,J324,'NB 1'!J36,'NB 1'!J324)</f>
        <v>3</v>
      </c>
      <c r="P36" s="5">
        <f>AVERAGE(K36,K324,'NB 1'!K36,'NB 1'!K324)</f>
        <v>0.5</v>
      </c>
      <c r="Q36" s="5">
        <f>AVERAGE(L36,L324,'NB 1'!L36,'NB 1'!L324)</f>
        <v>1.25</v>
      </c>
      <c r="R36" s="5">
        <f>AVERAGE(M36,M324,'NB 1'!M36,'NB 1'!M324)</f>
        <v>3.25</v>
      </c>
    </row>
    <row r="37" spans="1:18" x14ac:dyDescent="0.25">
      <c r="A37" s="2">
        <v>40828.121527777781</v>
      </c>
      <c r="B37" t="s">
        <v>12</v>
      </c>
      <c r="C37">
        <v>7</v>
      </c>
      <c r="D37" s="3">
        <v>69</v>
      </c>
      <c r="E37" s="3">
        <v>72</v>
      </c>
      <c r="F37" s="1">
        <v>0.85699999999999998</v>
      </c>
      <c r="G37" s="1">
        <v>0</v>
      </c>
      <c r="H37" s="1">
        <v>0</v>
      </c>
      <c r="I37" s="1">
        <v>0.14299999999999999</v>
      </c>
      <c r="J37" s="5">
        <f t="shared" si="1"/>
        <v>6</v>
      </c>
      <c r="K37" s="5">
        <f t="shared" si="1"/>
        <v>0</v>
      </c>
      <c r="L37" s="5">
        <f t="shared" si="1"/>
        <v>0</v>
      </c>
      <c r="M37" s="5">
        <f t="shared" si="1"/>
        <v>1</v>
      </c>
      <c r="O37" s="5">
        <f>AVERAGE(J37,J325,'NB 1'!J37,'NB 1'!J325)</f>
        <v>3.5</v>
      </c>
      <c r="P37" s="5">
        <f>AVERAGE(K37,K325,'NB 1'!K37,'NB 1'!K325)</f>
        <v>1</v>
      </c>
      <c r="Q37" s="5">
        <f>AVERAGE(L37,L325,'NB 1'!L37,'NB 1'!L325)</f>
        <v>0.5</v>
      </c>
      <c r="R37" s="5">
        <f>AVERAGE(M37,M325,'NB 1'!M37,'NB 1'!M325)</f>
        <v>4</v>
      </c>
    </row>
    <row r="38" spans="1:18" x14ac:dyDescent="0.25">
      <c r="A38" s="2">
        <v>40828.125</v>
      </c>
      <c r="B38" t="s">
        <v>12</v>
      </c>
      <c r="C38">
        <v>2</v>
      </c>
      <c r="D38" s="3">
        <v>71.400000000000006</v>
      </c>
      <c r="E38" s="3">
        <v>76</v>
      </c>
      <c r="F38" s="1">
        <v>0.5</v>
      </c>
      <c r="G38" s="1">
        <v>0.5</v>
      </c>
      <c r="H38" s="1">
        <v>0</v>
      </c>
      <c r="I38" s="1">
        <v>0</v>
      </c>
      <c r="J38" s="5">
        <f t="shared" si="1"/>
        <v>1</v>
      </c>
      <c r="K38" s="5">
        <f t="shared" si="1"/>
        <v>1</v>
      </c>
      <c r="L38" s="5">
        <f t="shared" si="1"/>
        <v>0</v>
      </c>
      <c r="M38" s="5">
        <f t="shared" si="1"/>
        <v>0</v>
      </c>
      <c r="O38" s="5">
        <f>AVERAGE(J38,J326,'NB 1'!J38,'NB 1'!J326)</f>
        <v>4.75</v>
      </c>
      <c r="P38" s="5">
        <f>AVERAGE(K38,K326,'NB 1'!K38,'NB 1'!K326)</f>
        <v>1.25</v>
      </c>
      <c r="Q38" s="5">
        <f>AVERAGE(L38,L326,'NB 1'!L38,'NB 1'!L326)</f>
        <v>0</v>
      </c>
      <c r="R38" s="5">
        <f>AVERAGE(M38,M326,'NB 1'!M38,'NB 1'!M326)</f>
        <v>3.5</v>
      </c>
    </row>
    <row r="39" spans="1:18" x14ac:dyDescent="0.25">
      <c r="A39" s="2">
        <v>40828.128472222219</v>
      </c>
      <c r="B39" t="s">
        <v>12</v>
      </c>
      <c r="C39">
        <v>1</v>
      </c>
      <c r="D39" s="3">
        <v>66.900000000000006</v>
      </c>
      <c r="E39" s="3">
        <v>67</v>
      </c>
      <c r="F39" s="1">
        <v>1</v>
      </c>
      <c r="G39" s="1">
        <v>0</v>
      </c>
      <c r="H39" s="1">
        <v>0</v>
      </c>
      <c r="I39" s="1">
        <v>0</v>
      </c>
      <c r="J39" s="5">
        <f t="shared" si="1"/>
        <v>1</v>
      </c>
      <c r="K39" s="5">
        <f t="shared" si="1"/>
        <v>0</v>
      </c>
      <c r="L39" s="5">
        <f t="shared" si="1"/>
        <v>0</v>
      </c>
      <c r="M39" s="5">
        <f t="shared" si="1"/>
        <v>0</v>
      </c>
      <c r="O39" s="5">
        <f>AVERAGE(J39,J327,'NB 1'!J39,'NB 1'!J327)</f>
        <v>3.5</v>
      </c>
      <c r="P39" s="5">
        <f>AVERAGE(K39,K327,'NB 1'!K39,'NB 1'!K327)</f>
        <v>1</v>
      </c>
      <c r="Q39" s="5">
        <f>AVERAGE(L39,L327,'NB 1'!L39,'NB 1'!L327)</f>
        <v>0.25</v>
      </c>
      <c r="R39" s="5">
        <f>AVERAGE(M39,M327,'NB 1'!M39,'NB 1'!M327)</f>
        <v>3.75</v>
      </c>
    </row>
    <row r="40" spans="1:18" x14ac:dyDescent="0.25">
      <c r="A40" s="2">
        <v>40828.131944444445</v>
      </c>
      <c r="B40" t="s">
        <v>12</v>
      </c>
      <c r="C40">
        <v>3</v>
      </c>
      <c r="D40" s="3">
        <v>70.599999999999994</v>
      </c>
      <c r="E40" s="3">
        <v>76</v>
      </c>
      <c r="F40" s="1">
        <v>1</v>
      </c>
      <c r="G40" s="1">
        <v>0</v>
      </c>
      <c r="H40" s="1">
        <v>0</v>
      </c>
      <c r="I40" s="1">
        <v>0</v>
      </c>
      <c r="J40" s="5">
        <f t="shared" si="1"/>
        <v>3</v>
      </c>
      <c r="K40" s="5">
        <f t="shared" si="1"/>
        <v>0</v>
      </c>
      <c r="L40" s="5">
        <f t="shared" si="1"/>
        <v>0</v>
      </c>
      <c r="M40" s="5">
        <f t="shared" si="1"/>
        <v>0</v>
      </c>
      <c r="O40" s="5">
        <f>AVERAGE(J40,J328,'NB 1'!J40,'NB 1'!J328)</f>
        <v>3.25</v>
      </c>
      <c r="P40" s="5">
        <f>AVERAGE(K40,K328,'NB 1'!K40,'NB 1'!K328)</f>
        <v>0.75</v>
      </c>
      <c r="Q40" s="5">
        <f>AVERAGE(L40,L328,'NB 1'!L40,'NB 1'!L328)</f>
        <v>0.5</v>
      </c>
      <c r="R40" s="5">
        <f>AVERAGE(M40,M328,'NB 1'!M40,'NB 1'!M328)</f>
        <v>4.5</v>
      </c>
    </row>
    <row r="41" spans="1:18" x14ac:dyDescent="0.25">
      <c r="A41" s="2">
        <v>40828.135416666664</v>
      </c>
      <c r="B41" t="s">
        <v>12</v>
      </c>
      <c r="C41">
        <v>0</v>
      </c>
      <c r="D41" s="3">
        <v>70.599999999999994</v>
      </c>
      <c r="E41" s="3">
        <v>76</v>
      </c>
      <c r="F41" s="1">
        <v>0</v>
      </c>
      <c r="G41" s="1">
        <v>0</v>
      </c>
      <c r="H41" s="1">
        <v>0</v>
      </c>
      <c r="I41" s="1">
        <v>0</v>
      </c>
      <c r="J41" s="5">
        <f t="shared" si="1"/>
        <v>0</v>
      </c>
      <c r="K41" s="5">
        <f t="shared" si="1"/>
        <v>0</v>
      </c>
      <c r="L41" s="5">
        <f t="shared" si="1"/>
        <v>0</v>
      </c>
      <c r="M41" s="5">
        <f t="shared" si="1"/>
        <v>0</v>
      </c>
      <c r="O41" s="5">
        <f>AVERAGE(J41,J329,'NB 1'!J41,'NB 1'!J329)</f>
        <v>2.5</v>
      </c>
      <c r="P41" s="5">
        <f>AVERAGE(K41,K329,'NB 1'!K41,'NB 1'!K329)</f>
        <v>0.5</v>
      </c>
      <c r="Q41" s="5">
        <f>AVERAGE(L41,L329,'NB 1'!L41,'NB 1'!L329)</f>
        <v>0.75</v>
      </c>
      <c r="R41" s="5">
        <f>AVERAGE(M41,M329,'NB 1'!M41,'NB 1'!M329)</f>
        <v>3</v>
      </c>
    </row>
    <row r="42" spans="1:18" x14ac:dyDescent="0.25">
      <c r="A42" s="2">
        <v>40828.138888888891</v>
      </c>
      <c r="B42" t="s">
        <v>12</v>
      </c>
      <c r="C42">
        <v>4</v>
      </c>
      <c r="D42" s="3">
        <v>75</v>
      </c>
      <c r="E42" s="3">
        <v>75.5</v>
      </c>
      <c r="F42" s="1">
        <v>0.25</v>
      </c>
      <c r="G42" s="1">
        <v>0.5</v>
      </c>
      <c r="H42" s="1">
        <v>0</v>
      </c>
      <c r="I42" s="1">
        <v>0.25</v>
      </c>
      <c r="J42" s="5">
        <f t="shared" si="1"/>
        <v>1</v>
      </c>
      <c r="K42" s="5">
        <f t="shared" si="1"/>
        <v>2</v>
      </c>
      <c r="L42" s="5">
        <f t="shared" si="1"/>
        <v>0</v>
      </c>
      <c r="M42" s="5">
        <f t="shared" si="1"/>
        <v>1</v>
      </c>
      <c r="O42" s="5">
        <f>AVERAGE(J42,J330,'NB 1'!J42,'NB 1'!J330)</f>
        <v>3.5</v>
      </c>
      <c r="P42" s="5">
        <f>AVERAGE(K42,K330,'NB 1'!K42,'NB 1'!K330)</f>
        <v>0.75</v>
      </c>
      <c r="Q42" s="5">
        <f>AVERAGE(L42,L330,'NB 1'!L42,'NB 1'!L330)</f>
        <v>1.25</v>
      </c>
      <c r="R42" s="5">
        <f>AVERAGE(M42,M330,'NB 1'!M42,'NB 1'!M330)</f>
        <v>4.25</v>
      </c>
    </row>
    <row r="43" spans="1:18" x14ac:dyDescent="0.25">
      <c r="A43" s="2">
        <v>40828.142361111109</v>
      </c>
      <c r="B43" t="s">
        <v>12</v>
      </c>
      <c r="C43">
        <v>3</v>
      </c>
      <c r="D43" s="3">
        <v>70.400000000000006</v>
      </c>
      <c r="E43" s="3">
        <v>82</v>
      </c>
      <c r="F43" s="1">
        <v>1</v>
      </c>
      <c r="G43" s="1">
        <v>0</v>
      </c>
      <c r="H43" s="1">
        <v>0</v>
      </c>
      <c r="I43" s="1">
        <v>0</v>
      </c>
      <c r="J43" s="5">
        <f t="shared" si="1"/>
        <v>3</v>
      </c>
      <c r="K43" s="5">
        <f t="shared" si="1"/>
        <v>0</v>
      </c>
      <c r="L43" s="5">
        <f t="shared" si="1"/>
        <v>0</v>
      </c>
      <c r="M43" s="5">
        <f t="shared" si="1"/>
        <v>0</v>
      </c>
      <c r="O43" s="5">
        <f>AVERAGE(J43,J331,'NB 1'!J43,'NB 1'!J331)</f>
        <v>3.5</v>
      </c>
      <c r="P43" s="5">
        <f>AVERAGE(K43,K331,'NB 1'!K43,'NB 1'!K331)</f>
        <v>0.25</v>
      </c>
      <c r="Q43" s="5">
        <f>AVERAGE(L43,L331,'NB 1'!L43,'NB 1'!L331)</f>
        <v>1.5</v>
      </c>
      <c r="R43" s="5">
        <f>AVERAGE(M43,M331,'NB 1'!M43,'NB 1'!M331)</f>
        <v>5.25</v>
      </c>
    </row>
    <row r="44" spans="1:18" x14ac:dyDescent="0.25">
      <c r="A44" s="2">
        <v>40828.145833333336</v>
      </c>
      <c r="B44" t="s">
        <v>12</v>
      </c>
      <c r="C44">
        <v>1</v>
      </c>
      <c r="D44" s="3">
        <v>70.099999999999994</v>
      </c>
      <c r="E44" s="3">
        <v>71</v>
      </c>
      <c r="F44" s="1">
        <v>1</v>
      </c>
      <c r="G44" s="1">
        <v>0</v>
      </c>
      <c r="H44" s="1">
        <v>0</v>
      </c>
      <c r="I44" s="1">
        <v>0</v>
      </c>
      <c r="J44" s="5">
        <f t="shared" si="1"/>
        <v>1</v>
      </c>
      <c r="K44" s="5">
        <f t="shared" si="1"/>
        <v>0</v>
      </c>
      <c r="L44" s="5">
        <f t="shared" si="1"/>
        <v>0</v>
      </c>
      <c r="M44" s="5">
        <f t="shared" si="1"/>
        <v>0</v>
      </c>
      <c r="O44" s="5">
        <f>AVERAGE(J44,J332,'NB 1'!J44,'NB 1'!J332)</f>
        <v>2.5</v>
      </c>
      <c r="P44" s="5">
        <f>AVERAGE(K44,K332,'NB 1'!K44,'NB 1'!K332)</f>
        <v>0.5</v>
      </c>
      <c r="Q44" s="5">
        <f>AVERAGE(L44,L332,'NB 1'!L44,'NB 1'!L332)</f>
        <v>0.75</v>
      </c>
      <c r="R44" s="5">
        <f>AVERAGE(M44,M332,'NB 1'!M44,'NB 1'!M332)</f>
        <v>3.75</v>
      </c>
    </row>
    <row r="45" spans="1:18" x14ac:dyDescent="0.25">
      <c r="A45" s="2">
        <v>40828.149305555555</v>
      </c>
      <c r="B45" t="s">
        <v>12</v>
      </c>
      <c r="C45">
        <v>4</v>
      </c>
      <c r="D45" s="3">
        <v>62.4</v>
      </c>
      <c r="E45" s="3">
        <v>65</v>
      </c>
      <c r="F45" s="1">
        <v>0.75</v>
      </c>
      <c r="G45" s="1">
        <v>0</v>
      </c>
      <c r="H45" s="1">
        <v>0</v>
      </c>
      <c r="I45" s="1">
        <v>0.25</v>
      </c>
      <c r="J45" s="5">
        <f t="shared" si="1"/>
        <v>3</v>
      </c>
      <c r="K45" s="5">
        <f t="shared" si="1"/>
        <v>0</v>
      </c>
      <c r="L45" s="5">
        <f t="shared" si="1"/>
        <v>0</v>
      </c>
      <c r="M45" s="5">
        <f t="shared" si="1"/>
        <v>1</v>
      </c>
      <c r="O45" s="5">
        <f>AVERAGE(J45,J333,'NB 1'!J45,'NB 1'!J333)</f>
        <v>3.25</v>
      </c>
      <c r="P45" s="5">
        <f>AVERAGE(K45,K333,'NB 1'!K45,'NB 1'!K333)</f>
        <v>1.5</v>
      </c>
      <c r="Q45" s="5">
        <f>AVERAGE(L45,L333,'NB 1'!L45,'NB 1'!L333)</f>
        <v>0.25</v>
      </c>
      <c r="R45" s="5">
        <f>AVERAGE(M45,M333,'NB 1'!M45,'NB 1'!M333)</f>
        <v>2.75</v>
      </c>
    </row>
    <row r="46" spans="1:18" x14ac:dyDescent="0.25">
      <c r="A46" s="2">
        <v>40828.152777777781</v>
      </c>
      <c r="B46" t="s">
        <v>12</v>
      </c>
      <c r="C46">
        <v>3</v>
      </c>
      <c r="D46" s="3">
        <v>72.2</v>
      </c>
      <c r="E46" s="3">
        <v>74</v>
      </c>
      <c r="F46" s="1">
        <v>0.66700000000000004</v>
      </c>
      <c r="G46" s="1">
        <v>0</v>
      </c>
      <c r="H46" s="1">
        <v>0</v>
      </c>
      <c r="I46" s="1">
        <v>0.33300000000000002</v>
      </c>
      <c r="J46" s="5">
        <f t="shared" si="1"/>
        <v>2</v>
      </c>
      <c r="K46" s="5">
        <f t="shared" si="1"/>
        <v>0</v>
      </c>
      <c r="L46" s="5">
        <f t="shared" si="1"/>
        <v>0</v>
      </c>
      <c r="M46" s="5">
        <f t="shared" si="1"/>
        <v>1</v>
      </c>
      <c r="O46" s="5">
        <f>AVERAGE(J46,J334,'NB 1'!J46,'NB 1'!J334)</f>
        <v>3.5</v>
      </c>
      <c r="P46" s="5">
        <f>AVERAGE(K46,K334,'NB 1'!K46,'NB 1'!K334)</f>
        <v>1.75</v>
      </c>
      <c r="Q46" s="5">
        <f>AVERAGE(L46,L334,'NB 1'!L46,'NB 1'!L334)</f>
        <v>0.75</v>
      </c>
      <c r="R46" s="5">
        <f>AVERAGE(M46,M334,'NB 1'!M46,'NB 1'!M334)</f>
        <v>4.25</v>
      </c>
    </row>
    <row r="47" spans="1:18" x14ac:dyDescent="0.25">
      <c r="A47" s="2">
        <v>40828.15625</v>
      </c>
      <c r="B47" t="s">
        <v>12</v>
      </c>
      <c r="C47">
        <v>1</v>
      </c>
      <c r="D47" s="3">
        <v>68.2</v>
      </c>
      <c r="E47" s="3">
        <v>69</v>
      </c>
      <c r="F47" s="1">
        <v>0</v>
      </c>
      <c r="G47" s="1">
        <v>0</v>
      </c>
      <c r="H47" s="1">
        <v>0</v>
      </c>
      <c r="I47" s="1">
        <v>1</v>
      </c>
      <c r="J47" s="5">
        <f t="shared" si="1"/>
        <v>0</v>
      </c>
      <c r="K47" s="5">
        <f t="shared" si="1"/>
        <v>0</v>
      </c>
      <c r="L47" s="5">
        <f t="shared" si="1"/>
        <v>0</v>
      </c>
      <c r="M47" s="5">
        <f t="shared" si="1"/>
        <v>1</v>
      </c>
      <c r="O47" s="5">
        <f>AVERAGE(J47,J335,'NB 1'!J47,'NB 1'!J335)</f>
        <v>5</v>
      </c>
      <c r="P47" s="5">
        <f>AVERAGE(K47,K335,'NB 1'!K47,'NB 1'!K335)</f>
        <v>0.75</v>
      </c>
      <c r="Q47" s="5">
        <f>AVERAGE(L47,L335,'NB 1'!L47,'NB 1'!L335)</f>
        <v>0.5</v>
      </c>
      <c r="R47" s="5">
        <f>AVERAGE(M47,M335,'NB 1'!M47,'NB 1'!M335)</f>
        <v>5.75</v>
      </c>
    </row>
    <row r="48" spans="1:18" x14ac:dyDescent="0.25">
      <c r="A48" s="2">
        <v>40828.159722222219</v>
      </c>
      <c r="B48" t="s">
        <v>12</v>
      </c>
      <c r="C48">
        <v>0</v>
      </c>
      <c r="D48" s="3">
        <v>68.2</v>
      </c>
      <c r="E48" s="3">
        <v>69</v>
      </c>
      <c r="F48" s="1">
        <v>0</v>
      </c>
      <c r="G48" s="1">
        <v>0</v>
      </c>
      <c r="H48" s="1">
        <v>0</v>
      </c>
      <c r="I48" s="1">
        <v>0</v>
      </c>
      <c r="J48" s="5">
        <f t="shared" si="1"/>
        <v>0</v>
      </c>
      <c r="K48" s="5">
        <f t="shared" si="1"/>
        <v>0</v>
      </c>
      <c r="L48" s="5">
        <f t="shared" si="1"/>
        <v>0</v>
      </c>
      <c r="M48" s="5">
        <f t="shared" si="1"/>
        <v>0</v>
      </c>
      <c r="O48" s="5">
        <f>AVERAGE(J48,J336,'NB 1'!J48,'NB 1'!J336)</f>
        <v>5.25</v>
      </c>
      <c r="P48" s="5">
        <f>AVERAGE(K48,K336,'NB 1'!K48,'NB 1'!K336)</f>
        <v>0.5</v>
      </c>
      <c r="Q48" s="5">
        <f>AVERAGE(L48,L336,'NB 1'!L48,'NB 1'!L336)</f>
        <v>0.75</v>
      </c>
      <c r="R48" s="5">
        <f>AVERAGE(M48,M336,'NB 1'!M48,'NB 1'!M336)</f>
        <v>4.75</v>
      </c>
    </row>
    <row r="49" spans="1:18" x14ac:dyDescent="0.25">
      <c r="A49" s="2">
        <v>40828.163194444445</v>
      </c>
      <c r="B49" t="s">
        <v>12</v>
      </c>
      <c r="C49">
        <v>6</v>
      </c>
      <c r="D49" s="3">
        <v>70.599999999999994</v>
      </c>
      <c r="E49" s="3">
        <v>73</v>
      </c>
      <c r="F49" s="1">
        <v>0.5</v>
      </c>
      <c r="G49" s="1">
        <v>0</v>
      </c>
      <c r="H49" s="1">
        <v>0</v>
      </c>
      <c r="I49" s="1">
        <v>0.5</v>
      </c>
      <c r="J49" s="5">
        <f t="shared" si="1"/>
        <v>3</v>
      </c>
      <c r="K49" s="5">
        <f t="shared" si="1"/>
        <v>0</v>
      </c>
      <c r="L49" s="5">
        <f t="shared" si="1"/>
        <v>0</v>
      </c>
      <c r="M49" s="5">
        <f t="shared" si="1"/>
        <v>3</v>
      </c>
      <c r="O49" s="5">
        <f>AVERAGE(J49,J337,'NB 1'!J49,'NB 1'!J337)</f>
        <v>3</v>
      </c>
      <c r="P49" s="5">
        <f>AVERAGE(K49,K337,'NB 1'!K49,'NB 1'!K337)</f>
        <v>1</v>
      </c>
      <c r="Q49" s="5">
        <f>AVERAGE(L49,L337,'NB 1'!L49,'NB 1'!L337)</f>
        <v>0.25</v>
      </c>
      <c r="R49" s="5">
        <f>AVERAGE(M49,M337,'NB 1'!M49,'NB 1'!M337)</f>
        <v>5.25</v>
      </c>
    </row>
    <row r="50" spans="1:18" x14ac:dyDescent="0.25">
      <c r="A50" s="2">
        <v>40828.166666666664</v>
      </c>
      <c r="B50" t="s">
        <v>12</v>
      </c>
      <c r="C50">
        <v>2</v>
      </c>
      <c r="D50" s="3">
        <v>76.099999999999994</v>
      </c>
      <c r="E50" s="3">
        <v>79</v>
      </c>
      <c r="F50" s="1">
        <v>0.5</v>
      </c>
      <c r="G50" s="1">
        <v>0.5</v>
      </c>
      <c r="H50" s="1">
        <v>0</v>
      </c>
      <c r="I50" s="1">
        <v>0</v>
      </c>
      <c r="J50" s="5">
        <f t="shared" si="1"/>
        <v>1</v>
      </c>
      <c r="K50" s="5">
        <f t="shared" si="1"/>
        <v>1</v>
      </c>
      <c r="L50" s="5">
        <f t="shared" si="1"/>
        <v>0</v>
      </c>
      <c r="M50" s="5">
        <f t="shared" si="1"/>
        <v>0</v>
      </c>
      <c r="O50" s="5">
        <f>AVERAGE(J50,J338,'NB 1'!J50,'NB 1'!J338)</f>
        <v>3.75</v>
      </c>
      <c r="P50" s="5">
        <f>AVERAGE(K50,K338,'NB 1'!K50,'NB 1'!K338)</f>
        <v>1.5</v>
      </c>
      <c r="Q50" s="5">
        <f>AVERAGE(L50,L338,'NB 1'!L50,'NB 1'!L338)</f>
        <v>1</v>
      </c>
      <c r="R50" s="5">
        <f>AVERAGE(M50,M338,'NB 1'!M50,'NB 1'!M338)</f>
        <v>3.25</v>
      </c>
    </row>
    <row r="51" spans="1:18" x14ac:dyDescent="0.25">
      <c r="A51" s="2">
        <v>40828.170138888891</v>
      </c>
      <c r="B51" t="s">
        <v>12</v>
      </c>
      <c r="C51">
        <v>2</v>
      </c>
      <c r="D51" s="3">
        <v>69.5</v>
      </c>
      <c r="E51" s="3">
        <v>72</v>
      </c>
      <c r="F51" s="1">
        <v>0.5</v>
      </c>
      <c r="G51" s="1">
        <v>0</v>
      </c>
      <c r="H51" s="1">
        <v>0</v>
      </c>
      <c r="I51" s="1">
        <v>0.5</v>
      </c>
      <c r="J51" s="5">
        <f t="shared" si="1"/>
        <v>1</v>
      </c>
      <c r="K51" s="5">
        <f t="shared" si="1"/>
        <v>0</v>
      </c>
      <c r="L51" s="5">
        <f t="shared" si="1"/>
        <v>0</v>
      </c>
      <c r="M51" s="5">
        <f t="shared" si="1"/>
        <v>1</v>
      </c>
      <c r="O51" s="5">
        <f>AVERAGE(J51,J339,'NB 1'!J51,'NB 1'!J339)</f>
        <v>4.5</v>
      </c>
      <c r="P51" s="5">
        <f>AVERAGE(K51,K339,'NB 1'!K51,'NB 1'!K339)</f>
        <v>0.5</v>
      </c>
      <c r="Q51" s="5">
        <f>AVERAGE(L51,L339,'NB 1'!L51,'NB 1'!L339)</f>
        <v>1</v>
      </c>
      <c r="R51" s="5">
        <f>AVERAGE(M51,M339,'NB 1'!M51,'NB 1'!M339)</f>
        <v>4.75</v>
      </c>
    </row>
    <row r="52" spans="1:18" x14ac:dyDescent="0.25">
      <c r="A52" s="2">
        <v>40828.173611111109</v>
      </c>
      <c r="B52" t="s">
        <v>12</v>
      </c>
      <c r="C52">
        <v>3</v>
      </c>
      <c r="D52" s="3">
        <v>69.599999999999994</v>
      </c>
      <c r="E52" s="3">
        <v>77</v>
      </c>
      <c r="F52" s="1">
        <v>0.66700000000000004</v>
      </c>
      <c r="G52" s="1">
        <v>0</v>
      </c>
      <c r="H52" s="1">
        <v>0</v>
      </c>
      <c r="I52" s="1">
        <v>0.33300000000000002</v>
      </c>
      <c r="J52" s="5">
        <f t="shared" si="1"/>
        <v>2</v>
      </c>
      <c r="K52" s="5">
        <f t="shared" si="1"/>
        <v>0</v>
      </c>
      <c r="L52" s="5">
        <f t="shared" si="1"/>
        <v>0</v>
      </c>
      <c r="M52" s="5">
        <f t="shared" si="1"/>
        <v>1</v>
      </c>
      <c r="O52" s="5">
        <f>AVERAGE(J52,J340,'NB 1'!J52,'NB 1'!J340)</f>
        <v>3.25</v>
      </c>
      <c r="P52" s="5">
        <f>AVERAGE(K52,K340,'NB 1'!K52,'NB 1'!K340)</f>
        <v>0</v>
      </c>
      <c r="Q52" s="5">
        <f>AVERAGE(L52,L340,'NB 1'!L52,'NB 1'!L340)</f>
        <v>1</v>
      </c>
      <c r="R52" s="5">
        <f>AVERAGE(M52,M340,'NB 1'!M52,'NB 1'!M340)</f>
        <v>3.25</v>
      </c>
    </row>
    <row r="53" spans="1:18" x14ac:dyDescent="0.25">
      <c r="A53" s="2">
        <v>40828.177083333336</v>
      </c>
      <c r="B53" t="s">
        <v>12</v>
      </c>
      <c r="C53">
        <v>2</v>
      </c>
      <c r="D53" s="3">
        <v>71.400000000000006</v>
      </c>
      <c r="E53" s="3">
        <v>77</v>
      </c>
      <c r="F53" s="1">
        <v>0.5</v>
      </c>
      <c r="G53" s="1">
        <v>0</v>
      </c>
      <c r="H53" s="1">
        <v>0</v>
      </c>
      <c r="I53" s="1">
        <v>0.5</v>
      </c>
      <c r="J53" s="5">
        <f t="shared" si="1"/>
        <v>1</v>
      </c>
      <c r="K53" s="5">
        <f t="shared" si="1"/>
        <v>0</v>
      </c>
      <c r="L53" s="5">
        <f t="shared" si="1"/>
        <v>0</v>
      </c>
      <c r="M53" s="5">
        <f t="shared" si="1"/>
        <v>1</v>
      </c>
      <c r="O53" s="5">
        <f>AVERAGE(J53,J341,'NB 1'!J53,'NB 1'!J341)</f>
        <v>5.25</v>
      </c>
      <c r="P53" s="5">
        <f>AVERAGE(K53,K341,'NB 1'!K53,'NB 1'!K341)</f>
        <v>0.75</v>
      </c>
      <c r="Q53" s="5">
        <f>AVERAGE(L53,L341,'NB 1'!L53,'NB 1'!L341)</f>
        <v>0.25</v>
      </c>
      <c r="R53" s="5">
        <f>AVERAGE(M53,M341,'NB 1'!M53,'NB 1'!M341)</f>
        <v>3.75</v>
      </c>
    </row>
    <row r="54" spans="1:18" x14ac:dyDescent="0.25">
      <c r="A54" s="2">
        <v>40828.180555555555</v>
      </c>
      <c r="B54" t="s">
        <v>12</v>
      </c>
      <c r="C54">
        <v>2</v>
      </c>
      <c r="D54" s="3">
        <v>70.900000000000006</v>
      </c>
      <c r="E54" s="3">
        <v>72</v>
      </c>
      <c r="F54" s="1">
        <v>1</v>
      </c>
      <c r="G54" s="1">
        <v>0</v>
      </c>
      <c r="H54" s="1">
        <v>0</v>
      </c>
      <c r="I54" s="1">
        <v>0</v>
      </c>
      <c r="J54" s="5">
        <f t="shared" si="1"/>
        <v>2</v>
      </c>
      <c r="K54" s="5">
        <f t="shared" si="1"/>
        <v>0</v>
      </c>
      <c r="L54" s="5">
        <f t="shared" si="1"/>
        <v>0</v>
      </c>
      <c r="M54" s="5">
        <f t="shared" si="1"/>
        <v>0</v>
      </c>
      <c r="O54" s="5">
        <f>AVERAGE(J54,J342,'NB 1'!J54,'NB 1'!J342)</f>
        <v>3.25</v>
      </c>
      <c r="P54" s="5">
        <f>AVERAGE(K54,K342,'NB 1'!K54,'NB 1'!K342)</f>
        <v>1.5</v>
      </c>
      <c r="Q54" s="5">
        <f>AVERAGE(L54,L342,'NB 1'!L54,'NB 1'!L342)</f>
        <v>0</v>
      </c>
      <c r="R54" s="5">
        <f>AVERAGE(M54,M342,'NB 1'!M54,'NB 1'!M342)</f>
        <v>4.25</v>
      </c>
    </row>
    <row r="55" spans="1:18" x14ac:dyDescent="0.25">
      <c r="A55" s="2">
        <v>40828.184027777781</v>
      </c>
      <c r="B55" t="s">
        <v>12</v>
      </c>
      <c r="C55">
        <v>8</v>
      </c>
      <c r="D55" s="3">
        <v>69.900000000000006</v>
      </c>
      <c r="E55" s="3">
        <v>75</v>
      </c>
      <c r="F55" s="1">
        <v>0.5</v>
      </c>
      <c r="G55" s="1">
        <v>0.125</v>
      </c>
      <c r="H55" s="1">
        <v>0.125</v>
      </c>
      <c r="I55" s="1">
        <v>0.25</v>
      </c>
      <c r="J55" s="5">
        <f t="shared" si="1"/>
        <v>4</v>
      </c>
      <c r="K55" s="5">
        <f t="shared" si="1"/>
        <v>1</v>
      </c>
      <c r="L55" s="5">
        <f t="shared" si="1"/>
        <v>1</v>
      </c>
      <c r="M55" s="5">
        <f t="shared" si="1"/>
        <v>2</v>
      </c>
      <c r="O55" s="5">
        <f>AVERAGE(J55,J343,'NB 1'!J55,'NB 1'!J343)</f>
        <v>4.25</v>
      </c>
      <c r="P55" s="5">
        <f>AVERAGE(K55,K343,'NB 1'!K55,'NB 1'!K343)</f>
        <v>0.75</v>
      </c>
      <c r="Q55" s="5">
        <f>AVERAGE(L55,L343,'NB 1'!L55,'NB 1'!L343)</f>
        <v>0.5</v>
      </c>
      <c r="R55" s="5">
        <f>AVERAGE(M55,M343,'NB 1'!M55,'NB 1'!M343)</f>
        <v>5.75</v>
      </c>
    </row>
    <row r="56" spans="1:18" x14ac:dyDescent="0.25">
      <c r="A56" s="2">
        <v>40828.1875</v>
      </c>
      <c r="B56" t="s">
        <v>12</v>
      </c>
      <c r="C56">
        <v>5</v>
      </c>
      <c r="D56" s="3">
        <v>70.7</v>
      </c>
      <c r="E56" s="3">
        <v>79</v>
      </c>
      <c r="F56" s="1">
        <v>0.8</v>
      </c>
      <c r="G56" s="1">
        <v>0</v>
      </c>
      <c r="H56" s="1">
        <v>0.2</v>
      </c>
      <c r="I56" s="1">
        <v>0</v>
      </c>
      <c r="J56" s="5">
        <f t="shared" si="1"/>
        <v>4</v>
      </c>
      <c r="K56" s="5">
        <f t="shared" si="1"/>
        <v>0</v>
      </c>
      <c r="L56" s="5">
        <f t="shared" si="1"/>
        <v>1</v>
      </c>
      <c r="M56" s="5">
        <f t="shared" si="1"/>
        <v>0</v>
      </c>
      <c r="O56" s="5">
        <f>AVERAGE(J56,J344,'NB 1'!J56,'NB 1'!J344)</f>
        <v>5.75</v>
      </c>
      <c r="P56" s="5">
        <f>AVERAGE(K56,K344,'NB 1'!K56,'NB 1'!K344)</f>
        <v>1.5</v>
      </c>
      <c r="Q56" s="5">
        <f>AVERAGE(L56,L344,'NB 1'!L56,'NB 1'!L344)</f>
        <v>1.25</v>
      </c>
      <c r="R56" s="5">
        <f>AVERAGE(M56,M344,'NB 1'!M56,'NB 1'!M344)</f>
        <v>3</v>
      </c>
    </row>
    <row r="57" spans="1:18" x14ac:dyDescent="0.25">
      <c r="A57" s="2">
        <v>40828.190972222219</v>
      </c>
      <c r="B57" t="s">
        <v>12</v>
      </c>
      <c r="C57">
        <v>2</v>
      </c>
      <c r="D57" s="3">
        <v>73.2</v>
      </c>
      <c r="E57" s="3">
        <v>75</v>
      </c>
      <c r="F57" s="1">
        <v>1</v>
      </c>
      <c r="G57" s="1">
        <v>0</v>
      </c>
      <c r="H57" s="1">
        <v>0</v>
      </c>
      <c r="I57" s="1">
        <v>0</v>
      </c>
      <c r="J57" s="5">
        <f t="shared" si="1"/>
        <v>2</v>
      </c>
      <c r="K57" s="5">
        <f t="shared" si="1"/>
        <v>0</v>
      </c>
      <c r="L57" s="5">
        <f t="shared" si="1"/>
        <v>0</v>
      </c>
      <c r="M57" s="5">
        <f t="shared" si="1"/>
        <v>0</v>
      </c>
      <c r="O57" s="5">
        <f>AVERAGE(J57,J345,'NB 1'!J57,'NB 1'!J345)</f>
        <v>6</v>
      </c>
      <c r="P57" s="5">
        <f>AVERAGE(K57,K345,'NB 1'!K57,'NB 1'!K345)</f>
        <v>1.25</v>
      </c>
      <c r="Q57" s="5">
        <f>AVERAGE(L57,L345,'NB 1'!L57,'NB 1'!L345)</f>
        <v>1.5</v>
      </c>
      <c r="R57" s="5">
        <f>AVERAGE(M57,M345,'NB 1'!M57,'NB 1'!M345)</f>
        <v>6</v>
      </c>
    </row>
    <row r="58" spans="1:18" x14ac:dyDescent="0.25">
      <c r="A58" s="2">
        <v>40828.194444444445</v>
      </c>
      <c r="B58" t="s">
        <v>12</v>
      </c>
      <c r="C58">
        <v>1</v>
      </c>
      <c r="D58" s="3">
        <v>72.8</v>
      </c>
      <c r="E58" s="3">
        <v>73</v>
      </c>
      <c r="F58" s="1">
        <v>1</v>
      </c>
      <c r="G58" s="1">
        <v>0</v>
      </c>
      <c r="H58" s="1">
        <v>0</v>
      </c>
      <c r="I58" s="1">
        <v>0</v>
      </c>
      <c r="J58" s="5">
        <f t="shared" si="1"/>
        <v>1</v>
      </c>
      <c r="K58" s="5">
        <f t="shared" si="1"/>
        <v>0</v>
      </c>
      <c r="L58" s="5">
        <f t="shared" si="1"/>
        <v>0</v>
      </c>
      <c r="M58" s="5">
        <f t="shared" si="1"/>
        <v>0</v>
      </c>
      <c r="O58" s="5">
        <f>AVERAGE(J58,J346,'NB 1'!J58,'NB 1'!J346)</f>
        <v>6.5</v>
      </c>
      <c r="P58" s="5">
        <f>AVERAGE(K58,K346,'NB 1'!K58,'NB 1'!K346)</f>
        <v>2.25</v>
      </c>
      <c r="Q58" s="5">
        <f>AVERAGE(L58,L346,'NB 1'!L58,'NB 1'!L346)</f>
        <v>0.75</v>
      </c>
      <c r="R58" s="5">
        <f>AVERAGE(M58,M346,'NB 1'!M58,'NB 1'!M346)</f>
        <v>4.5</v>
      </c>
    </row>
    <row r="59" spans="1:18" x14ac:dyDescent="0.25">
      <c r="A59" s="2">
        <v>40828.197916666664</v>
      </c>
      <c r="B59" t="s">
        <v>12</v>
      </c>
      <c r="C59">
        <v>3</v>
      </c>
      <c r="D59" s="3">
        <v>71.099999999999994</v>
      </c>
      <c r="E59" s="3">
        <v>75</v>
      </c>
      <c r="F59" s="1">
        <v>0.66700000000000004</v>
      </c>
      <c r="G59" s="1">
        <v>0.33300000000000002</v>
      </c>
      <c r="H59" s="1">
        <v>0</v>
      </c>
      <c r="I59" s="1">
        <v>0</v>
      </c>
      <c r="J59" s="5">
        <f t="shared" si="1"/>
        <v>2</v>
      </c>
      <c r="K59" s="5">
        <f t="shared" si="1"/>
        <v>1</v>
      </c>
      <c r="L59" s="5">
        <f t="shared" si="1"/>
        <v>0</v>
      </c>
      <c r="M59" s="5">
        <f t="shared" si="1"/>
        <v>0</v>
      </c>
      <c r="O59" s="5">
        <f>AVERAGE(J59,J347,'NB 1'!J59,'NB 1'!J347)</f>
        <v>7.75</v>
      </c>
      <c r="P59" s="5">
        <f>AVERAGE(K59,K347,'NB 1'!K59,'NB 1'!K347)</f>
        <v>1</v>
      </c>
      <c r="Q59" s="5">
        <f>AVERAGE(L59,L347,'NB 1'!L59,'NB 1'!L347)</f>
        <v>1.25</v>
      </c>
      <c r="R59" s="5">
        <f>AVERAGE(M59,M347,'NB 1'!M59,'NB 1'!M347)</f>
        <v>4.5</v>
      </c>
    </row>
    <row r="60" spans="1:18" x14ac:dyDescent="0.25">
      <c r="A60" s="2">
        <v>40828.201388888891</v>
      </c>
      <c r="B60" t="s">
        <v>12</v>
      </c>
      <c r="C60">
        <v>6</v>
      </c>
      <c r="D60" s="3">
        <v>69.3</v>
      </c>
      <c r="E60" s="3">
        <v>75</v>
      </c>
      <c r="F60" s="1">
        <v>0.83299999999999996</v>
      </c>
      <c r="G60" s="1">
        <v>0</v>
      </c>
      <c r="H60" s="1">
        <v>0</v>
      </c>
      <c r="I60" s="1">
        <v>0.16700000000000001</v>
      </c>
      <c r="J60" s="5">
        <f t="shared" si="1"/>
        <v>5</v>
      </c>
      <c r="K60" s="5">
        <f t="shared" si="1"/>
        <v>0</v>
      </c>
      <c r="L60" s="5">
        <f t="shared" si="1"/>
        <v>0</v>
      </c>
      <c r="M60" s="5">
        <f t="shared" si="1"/>
        <v>1</v>
      </c>
      <c r="O60" s="5">
        <f>AVERAGE(J60,J348,'NB 1'!J60,'NB 1'!J348)</f>
        <v>6.75</v>
      </c>
      <c r="P60" s="5">
        <f>AVERAGE(K60,K348,'NB 1'!K60,'NB 1'!K348)</f>
        <v>1.75</v>
      </c>
      <c r="Q60" s="5">
        <f>AVERAGE(L60,L348,'NB 1'!L60,'NB 1'!L348)</f>
        <v>0.75</v>
      </c>
      <c r="R60" s="5">
        <f>AVERAGE(M60,M348,'NB 1'!M60,'NB 1'!M348)</f>
        <v>4</v>
      </c>
    </row>
    <row r="61" spans="1:18" x14ac:dyDescent="0.25">
      <c r="A61" s="2">
        <v>40828.204861111109</v>
      </c>
      <c r="B61" t="s">
        <v>12</v>
      </c>
      <c r="C61">
        <v>5</v>
      </c>
      <c r="D61" s="3">
        <v>68.8</v>
      </c>
      <c r="E61" s="3">
        <v>70.5</v>
      </c>
      <c r="F61" s="1">
        <v>0.6</v>
      </c>
      <c r="G61" s="1">
        <v>0</v>
      </c>
      <c r="H61" s="1">
        <v>0</v>
      </c>
      <c r="I61" s="1">
        <v>0.4</v>
      </c>
      <c r="J61" s="5">
        <f t="shared" si="1"/>
        <v>3</v>
      </c>
      <c r="K61" s="5">
        <f t="shared" si="1"/>
        <v>0</v>
      </c>
      <c r="L61" s="5">
        <f t="shared" si="1"/>
        <v>0</v>
      </c>
      <c r="M61" s="5">
        <f t="shared" si="1"/>
        <v>2</v>
      </c>
      <c r="O61" s="5">
        <f>AVERAGE(J61,J349,'NB 1'!J61,'NB 1'!J349)</f>
        <v>8.5</v>
      </c>
      <c r="P61" s="5">
        <f>AVERAGE(K61,K349,'NB 1'!K61,'NB 1'!K349)</f>
        <v>1.25</v>
      </c>
      <c r="Q61" s="5">
        <f>AVERAGE(L61,L349,'NB 1'!L61,'NB 1'!L349)</f>
        <v>1.25</v>
      </c>
      <c r="R61" s="5">
        <f>AVERAGE(M61,M349,'NB 1'!M61,'NB 1'!M349)</f>
        <v>6.75</v>
      </c>
    </row>
    <row r="62" spans="1:18" x14ac:dyDescent="0.25">
      <c r="A62" s="2">
        <v>40828.208333333336</v>
      </c>
      <c r="B62" t="s">
        <v>12</v>
      </c>
      <c r="C62">
        <v>6</v>
      </c>
      <c r="D62" s="3">
        <v>67.900000000000006</v>
      </c>
      <c r="E62" s="3">
        <v>74</v>
      </c>
      <c r="F62" s="1">
        <v>1</v>
      </c>
      <c r="G62" s="1">
        <v>0</v>
      </c>
      <c r="H62" s="1">
        <v>0</v>
      </c>
      <c r="I62" s="1">
        <v>0</v>
      </c>
      <c r="J62" s="5">
        <f t="shared" si="1"/>
        <v>6</v>
      </c>
      <c r="K62" s="5">
        <f t="shared" si="1"/>
        <v>0</v>
      </c>
      <c r="L62" s="5">
        <f t="shared" si="1"/>
        <v>0</v>
      </c>
      <c r="M62" s="5">
        <f t="shared" si="1"/>
        <v>0</v>
      </c>
      <c r="O62" s="5">
        <f>AVERAGE(J62,J350,'NB 1'!J62,'NB 1'!J350)</f>
        <v>5.5</v>
      </c>
      <c r="P62" s="5">
        <f>AVERAGE(K62,K350,'NB 1'!K62,'NB 1'!K350)</f>
        <v>1</v>
      </c>
      <c r="Q62" s="5">
        <f>AVERAGE(L62,L350,'NB 1'!L62,'NB 1'!L350)</f>
        <v>0.5</v>
      </c>
      <c r="R62" s="5">
        <f>AVERAGE(M62,M350,'NB 1'!M62,'NB 1'!M350)</f>
        <v>4.25</v>
      </c>
    </row>
    <row r="63" spans="1:18" x14ac:dyDescent="0.25">
      <c r="A63" s="2">
        <v>40828.211805555555</v>
      </c>
      <c r="B63" t="s">
        <v>12</v>
      </c>
      <c r="C63">
        <v>4</v>
      </c>
      <c r="D63" s="3">
        <v>69.8</v>
      </c>
      <c r="E63" s="3">
        <v>73</v>
      </c>
      <c r="F63" s="1">
        <v>1</v>
      </c>
      <c r="G63" s="1">
        <v>0</v>
      </c>
      <c r="H63" s="1">
        <v>0</v>
      </c>
      <c r="I63" s="1">
        <v>0</v>
      </c>
      <c r="J63" s="5">
        <f t="shared" si="1"/>
        <v>4</v>
      </c>
      <c r="K63" s="5">
        <f t="shared" si="1"/>
        <v>0</v>
      </c>
      <c r="L63" s="5">
        <f t="shared" si="1"/>
        <v>0</v>
      </c>
      <c r="M63" s="5">
        <f t="shared" si="1"/>
        <v>0</v>
      </c>
      <c r="O63" s="5">
        <f>AVERAGE(J63,J351,'NB 1'!J63,'NB 1'!J351)</f>
        <v>10.25</v>
      </c>
      <c r="P63" s="5">
        <f>AVERAGE(K63,K351,'NB 1'!K63,'NB 1'!K351)</f>
        <v>1.5</v>
      </c>
      <c r="Q63" s="5">
        <f>AVERAGE(L63,L351,'NB 1'!L63,'NB 1'!L351)</f>
        <v>1</v>
      </c>
      <c r="R63" s="5">
        <f>AVERAGE(M63,M351,'NB 1'!M63,'NB 1'!M351)</f>
        <v>5.25</v>
      </c>
    </row>
    <row r="64" spans="1:18" x14ac:dyDescent="0.25">
      <c r="A64" s="2">
        <v>40828.215277777781</v>
      </c>
      <c r="B64" t="s">
        <v>12</v>
      </c>
      <c r="C64">
        <v>4</v>
      </c>
      <c r="D64" s="3">
        <v>71.3</v>
      </c>
      <c r="E64" s="3">
        <v>72</v>
      </c>
      <c r="F64" s="1">
        <v>0.5</v>
      </c>
      <c r="G64" s="1">
        <v>0.5</v>
      </c>
      <c r="H64" s="1">
        <v>0</v>
      </c>
      <c r="I64" s="1">
        <v>0</v>
      </c>
      <c r="J64" s="5">
        <f t="shared" si="1"/>
        <v>2</v>
      </c>
      <c r="K64" s="5">
        <f t="shared" si="1"/>
        <v>2</v>
      </c>
      <c r="L64" s="5">
        <f t="shared" si="1"/>
        <v>0</v>
      </c>
      <c r="M64" s="5">
        <f t="shared" si="1"/>
        <v>0</v>
      </c>
      <c r="O64" s="5">
        <f>AVERAGE(J64,J352,'NB 1'!J64,'NB 1'!J352)</f>
        <v>7</v>
      </c>
      <c r="P64" s="5">
        <f>AVERAGE(K64,K352,'NB 1'!K64,'NB 1'!K352)</f>
        <v>3.75</v>
      </c>
      <c r="Q64" s="5">
        <f>AVERAGE(L64,L352,'NB 1'!L64,'NB 1'!L352)</f>
        <v>0.5</v>
      </c>
      <c r="R64" s="5">
        <f>AVERAGE(M64,M352,'NB 1'!M64,'NB 1'!M352)</f>
        <v>4.5</v>
      </c>
    </row>
    <row r="65" spans="1:18" x14ac:dyDescent="0.25">
      <c r="A65" s="2">
        <v>40828.21875</v>
      </c>
      <c r="B65" t="s">
        <v>12</v>
      </c>
      <c r="C65">
        <v>8</v>
      </c>
      <c r="D65" s="3">
        <v>67.3</v>
      </c>
      <c r="E65" s="3">
        <v>73</v>
      </c>
      <c r="F65" s="1">
        <v>0.875</v>
      </c>
      <c r="G65" s="1">
        <v>0</v>
      </c>
      <c r="H65" s="1">
        <v>0</v>
      </c>
      <c r="I65" s="1">
        <v>0.125</v>
      </c>
      <c r="J65" s="5">
        <f t="shared" si="1"/>
        <v>7</v>
      </c>
      <c r="K65" s="5">
        <f t="shared" si="1"/>
        <v>0</v>
      </c>
      <c r="L65" s="5">
        <f t="shared" si="1"/>
        <v>0</v>
      </c>
      <c r="M65" s="5">
        <f t="shared" si="1"/>
        <v>1</v>
      </c>
      <c r="O65" s="5">
        <f>AVERAGE(J65,J353,'NB 1'!J65,'NB 1'!J353)</f>
        <v>10.75</v>
      </c>
      <c r="P65" s="5">
        <f>AVERAGE(K65,K353,'NB 1'!K65,'NB 1'!K353)</f>
        <v>0.75</v>
      </c>
      <c r="Q65" s="5">
        <f>AVERAGE(L65,L353,'NB 1'!L65,'NB 1'!L353)</f>
        <v>1.75</v>
      </c>
      <c r="R65" s="5">
        <f>AVERAGE(M65,M353,'NB 1'!M65,'NB 1'!M353)</f>
        <v>3.5</v>
      </c>
    </row>
    <row r="66" spans="1:18" x14ac:dyDescent="0.25">
      <c r="A66" s="2">
        <v>40828.222222222219</v>
      </c>
      <c r="B66" t="s">
        <v>12</v>
      </c>
      <c r="C66">
        <v>6</v>
      </c>
      <c r="D66" s="3">
        <v>69.900000000000006</v>
      </c>
      <c r="E66" s="3">
        <v>74</v>
      </c>
      <c r="F66" s="1">
        <v>0.66700000000000004</v>
      </c>
      <c r="G66" s="1">
        <v>0</v>
      </c>
      <c r="H66" s="1">
        <v>0</v>
      </c>
      <c r="I66" s="1">
        <v>0.33300000000000002</v>
      </c>
      <c r="J66" s="5">
        <f t="shared" si="1"/>
        <v>4</v>
      </c>
      <c r="K66" s="5">
        <f t="shared" si="1"/>
        <v>0</v>
      </c>
      <c r="L66" s="5">
        <f t="shared" si="1"/>
        <v>0</v>
      </c>
      <c r="M66" s="5">
        <f t="shared" si="1"/>
        <v>2</v>
      </c>
      <c r="O66" s="5">
        <f>AVERAGE(J66,J354,'NB 1'!J66,'NB 1'!J354)</f>
        <v>12.5</v>
      </c>
      <c r="P66" s="5">
        <f>AVERAGE(K66,K354,'NB 1'!K66,'NB 1'!K354)</f>
        <v>1.25</v>
      </c>
      <c r="Q66" s="5">
        <f>AVERAGE(L66,L354,'NB 1'!L66,'NB 1'!L354)</f>
        <v>1.5</v>
      </c>
      <c r="R66" s="5">
        <f>AVERAGE(M66,M354,'NB 1'!M66,'NB 1'!M354)</f>
        <v>5</v>
      </c>
    </row>
    <row r="67" spans="1:18" x14ac:dyDescent="0.25">
      <c r="A67" s="2">
        <v>40828.225694444445</v>
      </c>
      <c r="B67" t="s">
        <v>12</v>
      </c>
      <c r="C67">
        <v>9</v>
      </c>
      <c r="D67" s="3">
        <v>68.900000000000006</v>
      </c>
      <c r="E67" s="3">
        <v>71</v>
      </c>
      <c r="F67" s="1">
        <v>0.77800000000000002</v>
      </c>
      <c r="G67" s="1">
        <v>0</v>
      </c>
      <c r="H67" s="1">
        <v>0</v>
      </c>
      <c r="I67" s="1">
        <v>0.222</v>
      </c>
      <c r="J67" s="5">
        <f t="shared" ref="J67:M130" si="2">ROUND($C67*F67,0)</f>
        <v>7</v>
      </c>
      <c r="K67" s="5">
        <f t="shared" si="2"/>
        <v>0</v>
      </c>
      <c r="L67" s="5">
        <f t="shared" si="2"/>
        <v>0</v>
      </c>
      <c r="M67" s="5">
        <f t="shared" si="2"/>
        <v>2</v>
      </c>
      <c r="O67" s="5">
        <f>AVERAGE(J67,J355,'NB 1'!J67,'NB 1'!J355)</f>
        <v>10.5</v>
      </c>
      <c r="P67" s="5">
        <f>AVERAGE(K67,K355,'NB 1'!K67,'NB 1'!K355)</f>
        <v>1.5</v>
      </c>
      <c r="Q67" s="5">
        <f>AVERAGE(L67,L355,'NB 1'!L67,'NB 1'!L355)</f>
        <v>0.75</v>
      </c>
      <c r="R67" s="5">
        <f>AVERAGE(M67,M355,'NB 1'!M67,'NB 1'!M355)</f>
        <v>5</v>
      </c>
    </row>
    <row r="68" spans="1:18" x14ac:dyDescent="0.25">
      <c r="A68" s="2">
        <v>40828.229166666664</v>
      </c>
      <c r="B68" t="s">
        <v>12</v>
      </c>
      <c r="C68">
        <v>13</v>
      </c>
      <c r="D68" s="3">
        <v>70.099999999999994</v>
      </c>
      <c r="E68" s="3">
        <v>74</v>
      </c>
      <c r="F68" s="1">
        <v>0.53800000000000003</v>
      </c>
      <c r="G68" s="1">
        <v>0.308</v>
      </c>
      <c r="H68" s="1">
        <v>7.6999999999999999E-2</v>
      </c>
      <c r="I68" s="1">
        <v>7.6999999999999999E-2</v>
      </c>
      <c r="J68" s="5">
        <f t="shared" si="2"/>
        <v>7</v>
      </c>
      <c r="K68" s="5">
        <f t="shared" si="2"/>
        <v>4</v>
      </c>
      <c r="L68" s="5">
        <f t="shared" si="2"/>
        <v>1</v>
      </c>
      <c r="M68" s="5">
        <f t="shared" si="2"/>
        <v>1</v>
      </c>
      <c r="O68" s="5">
        <f>AVERAGE(J68,J356,'NB 1'!J68,'NB 1'!J356)</f>
        <v>12.5</v>
      </c>
      <c r="P68" s="5">
        <f>AVERAGE(K68,K356,'NB 1'!K68,'NB 1'!K356)</f>
        <v>3</v>
      </c>
      <c r="Q68" s="5">
        <f>AVERAGE(L68,L356,'NB 1'!L68,'NB 1'!L356)</f>
        <v>2</v>
      </c>
      <c r="R68" s="5">
        <f>AVERAGE(M68,M356,'NB 1'!M68,'NB 1'!M356)</f>
        <v>6.25</v>
      </c>
    </row>
    <row r="69" spans="1:18" x14ac:dyDescent="0.25">
      <c r="A69" s="2">
        <v>40828.232638888891</v>
      </c>
      <c r="B69" t="s">
        <v>12</v>
      </c>
      <c r="C69">
        <v>22</v>
      </c>
      <c r="D69" s="3">
        <v>69</v>
      </c>
      <c r="E69" s="3">
        <v>76</v>
      </c>
      <c r="F69" s="1">
        <v>0.68200000000000005</v>
      </c>
      <c r="G69" s="1">
        <v>0.182</v>
      </c>
      <c r="H69" s="1">
        <v>4.4999999999999998E-2</v>
      </c>
      <c r="I69" s="1">
        <v>9.0999999999999998E-2</v>
      </c>
      <c r="J69" s="5">
        <f t="shared" si="2"/>
        <v>15</v>
      </c>
      <c r="K69" s="5">
        <f t="shared" si="2"/>
        <v>4</v>
      </c>
      <c r="L69" s="5">
        <f t="shared" si="2"/>
        <v>1</v>
      </c>
      <c r="M69" s="5">
        <f t="shared" si="2"/>
        <v>2</v>
      </c>
      <c r="O69" s="5">
        <f>AVERAGE(J69,J357,'NB 1'!J69,'NB 1'!J357)</f>
        <v>18.5</v>
      </c>
      <c r="P69" s="5">
        <f>AVERAGE(K69,K357,'NB 1'!K69,'NB 1'!K357)</f>
        <v>3.25</v>
      </c>
      <c r="Q69" s="5">
        <f>AVERAGE(L69,L357,'NB 1'!L69,'NB 1'!L357)</f>
        <v>1</v>
      </c>
      <c r="R69" s="5">
        <f>AVERAGE(M69,M357,'NB 1'!M69,'NB 1'!M357)</f>
        <v>4.75</v>
      </c>
    </row>
    <row r="70" spans="1:18" x14ac:dyDescent="0.25">
      <c r="A70" s="2">
        <v>40828.236111111109</v>
      </c>
      <c r="B70" t="s">
        <v>12</v>
      </c>
      <c r="C70">
        <v>12</v>
      </c>
      <c r="D70" s="3">
        <v>70.8</v>
      </c>
      <c r="E70" s="3">
        <v>74</v>
      </c>
      <c r="F70" s="1">
        <v>0.66700000000000004</v>
      </c>
      <c r="G70" s="1">
        <v>0.16700000000000001</v>
      </c>
      <c r="H70" s="1">
        <v>8.3000000000000004E-2</v>
      </c>
      <c r="I70" s="1">
        <v>8.3000000000000004E-2</v>
      </c>
      <c r="J70" s="5">
        <f t="shared" si="2"/>
        <v>8</v>
      </c>
      <c r="K70" s="5">
        <f t="shared" si="2"/>
        <v>2</v>
      </c>
      <c r="L70" s="5">
        <f t="shared" si="2"/>
        <v>1</v>
      </c>
      <c r="M70" s="5">
        <f t="shared" si="2"/>
        <v>1</v>
      </c>
      <c r="O70" s="5">
        <f>AVERAGE(J70,J358,'NB 1'!J70,'NB 1'!J358)</f>
        <v>15.75</v>
      </c>
      <c r="P70" s="5">
        <f>AVERAGE(K70,K358,'NB 1'!K70,'NB 1'!K358)</f>
        <v>2.75</v>
      </c>
      <c r="Q70" s="5">
        <f>AVERAGE(L70,L358,'NB 1'!L70,'NB 1'!L358)</f>
        <v>1.75</v>
      </c>
      <c r="R70" s="5">
        <f>AVERAGE(M70,M358,'NB 1'!M70,'NB 1'!M358)</f>
        <v>4.5</v>
      </c>
    </row>
    <row r="71" spans="1:18" x14ac:dyDescent="0.25">
      <c r="A71" s="2">
        <v>40828.239583333336</v>
      </c>
      <c r="B71" t="s">
        <v>12</v>
      </c>
      <c r="C71">
        <v>18</v>
      </c>
      <c r="D71" s="3">
        <v>72</v>
      </c>
      <c r="E71" s="3">
        <v>74</v>
      </c>
      <c r="F71" s="1">
        <v>0.88900000000000001</v>
      </c>
      <c r="G71" s="1">
        <v>5.6000000000000001E-2</v>
      </c>
      <c r="H71" s="1">
        <v>5.6000000000000001E-2</v>
      </c>
      <c r="I71" s="1">
        <v>0</v>
      </c>
      <c r="J71" s="5">
        <f t="shared" si="2"/>
        <v>16</v>
      </c>
      <c r="K71" s="5">
        <f t="shared" si="2"/>
        <v>1</v>
      </c>
      <c r="L71" s="5">
        <f t="shared" si="2"/>
        <v>1</v>
      </c>
      <c r="M71" s="5">
        <f t="shared" si="2"/>
        <v>0</v>
      </c>
      <c r="O71" s="5">
        <f>AVERAGE(J71,J359,'NB 1'!J71,'NB 1'!J359)</f>
        <v>24</v>
      </c>
      <c r="P71" s="5">
        <f>AVERAGE(K71,K359,'NB 1'!K71,'NB 1'!K359)</f>
        <v>4</v>
      </c>
      <c r="Q71" s="5">
        <f>AVERAGE(L71,L359,'NB 1'!L71,'NB 1'!L359)</f>
        <v>1.25</v>
      </c>
      <c r="R71" s="5">
        <f>AVERAGE(M71,M359,'NB 1'!M71,'NB 1'!M359)</f>
        <v>4.25</v>
      </c>
    </row>
    <row r="72" spans="1:18" x14ac:dyDescent="0.25">
      <c r="A72" s="2">
        <v>40828.243055555555</v>
      </c>
      <c r="B72" t="s">
        <v>12</v>
      </c>
      <c r="C72">
        <v>32</v>
      </c>
      <c r="D72" s="3">
        <v>71.2</v>
      </c>
      <c r="E72" s="3">
        <v>76</v>
      </c>
      <c r="F72" s="1">
        <v>0.875</v>
      </c>
      <c r="G72" s="1">
        <v>3.1E-2</v>
      </c>
      <c r="H72" s="1">
        <v>3.1E-2</v>
      </c>
      <c r="I72" s="1">
        <v>6.3E-2</v>
      </c>
      <c r="J72" s="5">
        <f t="shared" si="2"/>
        <v>28</v>
      </c>
      <c r="K72" s="5">
        <f t="shared" si="2"/>
        <v>1</v>
      </c>
      <c r="L72" s="5">
        <f t="shared" si="2"/>
        <v>1</v>
      </c>
      <c r="M72" s="5">
        <f t="shared" si="2"/>
        <v>2</v>
      </c>
      <c r="O72" s="5">
        <f>AVERAGE(J72,J360,'NB 1'!J72,'NB 1'!J360)</f>
        <v>22.25</v>
      </c>
      <c r="P72" s="5">
        <f>AVERAGE(K72,K360,'NB 1'!K72,'NB 1'!K360)</f>
        <v>3.5</v>
      </c>
      <c r="Q72" s="5">
        <f>AVERAGE(L72,L360,'NB 1'!L72,'NB 1'!L360)</f>
        <v>2.5</v>
      </c>
      <c r="R72" s="5">
        <f>AVERAGE(M72,M360,'NB 1'!M72,'NB 1'!M360)</f>
        <v>6</v>
      </c>
    </row>
    <row r="73" spans="1:18" x14ac:dyDescent="0.25">
      <c r="A73" s="2">
        <v>40828.246527777781</v>
      </c>
      <c r="B73" t="s">
        <v>12</v>
      </c>
      <c r="C73">
        <v>31</v>
      </c>
      <c r="D73" s="3">
        <v>70</v>
      </c>
      <c r="E73" s="3">
        <v>72.8</v>
      </c>
      <c r="F73" s="1">
        <v>0.80600000000000005</v>
      </c>
      <c r="G73" s="1">
        <v>0.129</v>
      </c>
      <c r="H73" s="1">
        <v>3.2000000000000001E-2</v>
      </c>
      <c r="I73" s="1">
        <v>3.2000000000000001E-2</v>
      </c>
      <c r="J73" s="5">
        <f t="shared" si="2"/>
        <v>25</v>
      </c>
      <c r="K73" s="5">
        <f t="shared" si="2"/>
        <v>4</v>
      </c>
      <c r="L73" s="5">
        <f t="shared" si="2"/>
        <v>1</v>
      </c>
      <c r="M73" s="5">
        <f t="shared" si="2"/>
        <v>1</v>
      </c>
      <c r="O73" s="5">
        <f>AVERAGE(J73,J361,'NB 1'!J73,'NB 1'!J361)</f>
        <v>27</v>
      </c>
      <c r="P73" s="5">
        <f>AVERAGE(K73,K361,'NB 1'!K73,'NB 1'!K361)</f>
        <v>5</v>
      </c>
      <c r="Q73" s="5">
        <f>AVERAGE(L73,L361,'NB 1'!L73,'NB 1'!L361)</f>
        <v>2</v>
      </c>
      <c r="R73" s="5">
        <f>AVERAGE(M73,M361,'NB 1'!M73,'NB 1'!M361)</f>
        <v>6</v>
      </c>
    </row>
    <row r="74" spans="1:18" x14ac:dyDescent="0.25">
      <c r="A74" s="2">
        <v>40828.25</v>
      </c>
      <c r="B74" t="s">
        <v>12</v>
      </c>
      <c r="C74">
        <v>33</v>
      </c>
      <c r="D74" s="3">
        <v>72.599999999999994</v>
      </c>
      <c r="E74" s="3">
        <v>76.3</v>
      </c>
      <c r="F74" s="1">
        <v>0.75800000000000001</v>
      </c>
      <c r="G74" s="1">
        <v>0.21199999999999999</v>
      </c>
      <c r="H74" s="1">
        <v>0</v>
      </c>
      <c r="I74" s="1">
        <v>0.03</v>
      </c>
      <c r="J74" s="5">
        <f t="shared" si="2"/>
        <v>25</v>
      </c>
      <c r="K74" s="5">
        <f t="shared" si="2"/>
        <v>7</v>
      </c>
      <c r="L74" s="5">
        <f t="shared" si="2"/>
        <v>0</v>
      </c>
      <c r="M74" s="5">
        <f t="shared" si="2"/>
        <v>1</v>
      </c>
      <c r="O74" s="5">
        <f>AVERAGE(J74,J362,'NB 1'!J74,'NB 1'!J362)</f>
        <v>31</v>
      </c>
      <c r="P74" s="5">
        <f>AVERAGE(K74,K362,'NB 1'!K74,'NB 1'!K362)</f>
        <v>5.75</v>
      </c>
      <c r="Q74" s="5">
        <f>AVERAGE(L74,L362,'NB 1'!L74,'NB 1'!L362)</f>
        <v>1.25</v>
      </c>
      <c r="R74" s="5">
        <f>AVERAGE(M74,M362,'NB 1'!M74,'NB 1'!M362)</f>
        <v>5.5</v>
      </c>
    </row>
    <row r="75" spans="1:18" x14ac:dyDescent="0.25">
      <c r="A75" s="2">
        <v>40828.253472222219</v>
      </c>
      <c r="B75" t="s">
        <v>12</v>
      </c>
      <c r="C75">
        <v>28</v>
      </c>
      <c r="D75" s="3">
        <v>73.3</v>
      </c>
      <c r="E75" s="3">
        <v>76.7</v>
      </c>
      <c r="F75" s="1">
        <v>0.82099999999999995</v>
      </c>
      <c r="G75" s="1">
        <v>0.14299999999999999</v>
      </c>
      <c r="H75" s="1">
        <v>0</v>
      </c>
      <c r="I75" s="1">
        <v>3.5999999999999997E-2</v>
      </c>
      <c r="J75" s="5">
        <f t="shared" si="2"/>
        <v>23</v>
      </c>
      <c r="K75" s="5">
        <f t="shared" si="2"/>
        <v>4</v>
      </c>
      <c r="L75" s="5">
        <f t="shared" si="2"/>
        <v>0</v>
      </c>
      <c r="M75" s="5">
        <f t="shared" si="2"/>
        <v>1</v>
      </c>
      <c r="O75" s="5">
        <f>AVERAGE(J75,J363,'NB 1'!J75,'NB 1'!J363)</f>
        <v>28.5</v>
      </c>
      <c r="P75" s="5">
        <f>AVERAGE(K75,K363,'NB 1'!K75,'NB 1'!K363)</f>
        <v>5.5</v>
      </c>
      <c r="Q75" s="5">
        <f>AVERAGE(L75,L363,'NB 1'!L75,'NB 1'!L363)</f>
        <v>1.25</v>
      </c>
      <c r="R75" s="5">
        <f>AVERAGE(M75,M363,'NB 1'!M75,'NB 1'!M363)</f>
        <v>5.25</v>
      </c>
    </row>
    <row r="76" spans="1:18" x14ac:dyDescent="0.25">
      <c r="A76" s="2">
        <v>40828.256944444445</v>
      </c>
      <c r="B76" t="s">
        <v>12</v>
      </c>
      <c r="C76">
        <v>29</v>
      </c>
      <c r="D76" s="3">
        <v>70.099999999999994</v>
      </c>
      <c r="E76" s="3">
        <v>73.7</v>
      </c>
      <c r="F76" s="1">
        <v>0.72399999999999998</v>
      </c>
      <c r="G76" s="1">
        <v>0.17199999999999999</v>
      </c>
      <c r="H76" s="1">
        <v>3.4000000000000002E-2</v>
      </c>
      <c r="I76" s="1">
        <v>6.9000000000000006E-2</v>
      </c>
      <c r="J76" s="5">
        <f t="shared" si="2"/>
        <v>21</v>
      </c>
      <c r="K76" s="5">
        <f t="shared" si="2"/>
        <v>5</v>
      </c>
      <c r="L76" s="5">
        <f t="shared" si="2"/>
        <v>1</v>
      </c>
      <c r="M76" s="5">
        <f t="shared" si="2"/>
        <v>2</v>
      </c>
      <c r="O76" s="5">
        <f>AVERAGE(J76,J364,'NB 1'!J76,'NB 1'!J364)</f>
        <v>25</v>
      </c>
      <c r="P76" s="5">
        <f>AVERAGE(K76,K364,'NB 1'!K76,'NB 1'!K364)</f>
        <v>5.75</v>
      </c>
      <c r="Q76" s="5">
        <f>AVERAGE(L76,L364,'NB 1'!L76,'NB 1'!L364)</f>
        <v>2</v>
      </c>
      <c r="R76" s="5">
        <f>AVERAGE(M76,M364,'NB 1'!M76,'NB 1'!M364)</f>
        <v>4.75</v>
      </c>
    </row>
    <row r="77" spans="1:18" x14ac:dyDescent="0.25">
      <c r="A77" s="2">
        <v>40828.260416666664</v>
      </c>
      <c r="B77" t="s">
        <v>12</v>
      </c>
      <c r="C77">
        <v>33</v>
      </c>
      <c r="D77" s="3">
        <v>70.5</v>
      </c>
      <c r="E77" s="3">
        <v>74.7</v>
      </c>
      <c r="F77" s="1">
        <v>0.78800000000000003</v>
      </c>
      <c r="G77" s="1">
        <v>9.0999999999999998E-2</v>
      </c>
      <c r="H77" s="1">
        <v>0</v>
      </c>
      <c r="I77" s="1">
        <v>0.121</v>
      </c>
      <c r="J77" s="5">
        <f t="shared" si="2"/>
        <v>26</v>
      </c>
      <c r="K77" s="5">
        <f t="shared" si="2"/>
        <v>3</v>
      </c>
      <c r="L77" s="5">
        <f t="shared" si="2"/>
        <v>0</v>
      </c>
      <c r="M77" s="5">
        <f t="shared" si="2"/>
        <v>4</v>
      </c>
      <c r="O77" s="5">
        <f>AVERAGE(J77,J365,'NB 1'!J77,'NB 1'!J365)</f>
        <v>37.5</v>
      </c>
      <c r="P77" s="5">
        <f>AVERAGE(K77,K365,'NB 1'!K77,'NB 1'!K365)</f>
        <v>5.75</v>
      </c>
      <c r="Q77" s="5">
        <f>AVERAGE(L77,L365,'NB 1'!L77,'NB 1'!L365)</f>
        <v>1.75</v>
      </c>
      <c r="R77" s="5">
        <f>AVERAGE(M77,M365,'NB 1'!M77,'NB 1'!M365)</f>
        <v>4.75</v>
      </c>
    </row>
    <row r="78" spans="1:18" x14ac:dyDescent="0.25">
      <c r="A78" s="2">
        <v>40828.263888888891</v>
      </c>
      <c r="B78" t="s">
        <v>12</v>
      </c>
      <c r="C78">
        <v>58</v>
      </c>
      <c r="D78" s="3">
        <v>69.099999999999994</v>
      </c>
      <c r="E78" s="3">
        <v>73.8</v>
      </c>
      <c r="F78" s="1">
        <v>0.77600000000000002</v>
      </c>
      <c r="G78" s="1">
        <v>8.5999999999999993E-2</v>
      </c>
      <c r="H78" s="1">
        <v>3.4000000000000002E-2</v>
      </c>
      <c r="I78" s="1">
        <v>0.10299999999999999</v>
      </c>
      <c r="J78" s="5">
        <f t="shared" si="2"/>
        <v>45</v>
      </c>
      <c r="K78" s="5">
        <f t="shared" si="2"/>
        <v>5</v>
      </c>
      <c r="L78" s="5">
        <f t="shared" si="2"/>
        <v>2</v>
      </c>
      <c r="M78" s="5">
        <f t="shared" si="2"/>
        <v>6</v>
      </c>
      <c r="O78" s="5">
        <f>AVERAGE(J78,J366,'NB 1'!J78,'NB 1'!J366)</f>
        <v>43.25</v>
      </c>
      <c r="P78" s="5">
        <f>AVERAGE(K78,K366,'NB 1'!K78,'NB 1'!K366)</f>
        <v>5.75</v>
      </c>
      <c r="Q78" s="5">
        <f>AVERAGE(L78,L366,'NB 1'!L78,'NB 1'!L366)</f>
        <v>2</v>
      </c>
      <c r="R78" s="5">
        <f>AVERAGE(M78,M366,'NB 1'!M78,'NB 1'!M366)</f>
        <v>5.75</v>
      </c>
    </row>
    <row r="79" spans="1:18" x14ac:dyDescent="0.25">
      <c r="A79" s="2">
        <v>40828.267361111109</v>
      </c>
      <c r="B79" t="s">
        <v>12</v>
      </c>
      <c r="C79">
        <v>57</v>
      </c>
      <c r="D79" s="3">
        <v>67.900000000000006</v>
      </c>
      <c r="E79" s="3">
        <v>72.400000000000006</v>
      </c>
      <c r="F79" s="1">
        <v>0.71899999999999997</v>
      </c>
      <c r="G79" s="1">
        <v>0.17499999999999999</v>
      </c>
      <c r="H79" s="1">
        <v>3.5000000000000003E-2</v>
      </c>
      <c r="I79" s="1">
        <v>7.0000000000000007E-2</v>
      </c>
      <c r="J79" s="5">
        <f t="shared" si="2"/>
        <v>41</v>
      </c>
      <c r="K79" s="5">
        <f t="shared" si="2"/>
        <v>10</v>
      </c>
      <c r="L79" s="5">
        <f t="shared" si="2"/>
        <v>2</v>
      </c>
      <c r="M79" s="5">
        <f t="shared" si="2"/>
        <v>4</v>
      </c>
      <c r="O79" s="5">
        <f>AVERAGE(J79,J367,'NB 1'!J79,'NB 1'!J367)</f>
        <v>38.75</v>
      </c>
      <c r="P79" s="5">
        <f>AVERAGE(K79,K367,'NB 1'!K79,'NB 1'!K367)</f>
        <v>6.5</v>
      </c>
      <c r="Q79" s="5">
        <f>AVERAGE(L79,L367,'NB 1'!L79,'NB 1'!L367)</f>
        <v>0.75</v>
      </c>
      <c r="R79" s="5">
        <f>AVERAGE(M79,M367,'NB 1'!M79,'NB 1'!M367)</f>
        <v>5</v>
      </c>
    </row>
    <row r="80" spans="1:18" x14ac:dyDescent="0.25">
      <c r="A80" s="2">
        <v>40828.270833333336</v>
      </c>
      <c r="B80" t="s">
        <v>12</v>
      </c>
      <c r="C80">
        <v>35</v>
      </c>
      <c r="D80" s="3">
        <v>71.099999999999994</v>
      </c>
      <c r="E80" s="3">
        <v>76.5</v>
      </c>
      <c r="F80" s="1">
        <v>0.85699999999999998</v>
      </c>
      <c r="G80" s="1">
        <v>2.9000000000000001E-2</v>
      </c>
      <c r="H80" s="1">
        <v>0</v>
      </c>
      <c r="I80" s="1">
        <v>0.114</v>
      </c>
      <c r="J80" s="5">
        <f t="shared" si="2"/>
        <v>30</v>
      </c>
      <c r="K80" s="5">
        <f t="shared" si="2"/>
        <v>1</v>
      </c>
      <c r="L80" s="5">
        <f t="shared" si="2"/>
        <v>0</v>
      </c>
      <c r="M80" s="5">
        <f t="shared" si="2"/>
        <v>4</v>
      </c>
      <c r="O80" s="5">
        <f>AVERAGE(J80,J368,'NB 1'!J80,'NB 1'!J368)</f>
        <v>43</v>
      </c>
      <c r="P80" s="5">
        <f>AVERAGE(K80,K368,'NB 1'!K80,'NB 1'!K368)</f>
        <v>5.5</v>
      </c>
      <c r="Q80" s="5">
        <f>AVERAGE(L80,L368,'NB 1'!L80,'NB 1'!L368)</f>
        <v>2.5</v>
      </c>
      <c r="R80" s="5">
        <f>AVERAGE(M80,M368,'NB 1'!M80,'NB 1'!M368)</f>
        <v>5.5</v>
      </c>
    </row>
    <row r="81" spans="1:18" x14ac:dyDescent="0.25">
      <c r="A81" s="2">
        <v>40828.274305555555</v>
      </c>
      <c r="B81" t="s">
        <v>12</v>
      </c>
      <c r="C81">
        <v>65</v>
      </c>
      <c r="D81" s="3">
        <v>68.3</v>
      </c>
      <c r="E81" s="3">
        <v>73</v>
      </c>
      <c r="F81" s="1">
        <v>0.83099999999999996</v>
      </c>
      <c r="G81" s="1">
        <v>0.108</v>
      </c>
      <c r="H81" s="1">
        <v>0</v>
      </c>
      <c r="I81" s="1">
        <v>6.2E-2</v>
      </c>
      <c r="J81" s="5">
        <f t="shared" si="2"/>
        <v>54</v>
      </c>
      <c r="K81" s="5">
        <f t="shared" si="2"/>
        <v>7</v>
      </c>
      <c r="L81" s="5">
        <f t="shared" si="2"/>
        <v>0</v>
      </c>
      <c r="M81" s="5">
        <f t="shared" si="2"/>
        <v>4</v>
      </c>
      <c r="O81" s="5">
        <f>AVERAGE(J81,J369,'NB 1'!J81,'NB 1'!J369)</f>
        <v>53.25</v>
      </c>
      <c r="P81" s="5">
        <f>AVERAGE(K81,K369,'NB 1'!K81,'NB 1'!K369)</f>
        <v>10</v>
      </c>
      <c r="Q81" s="5">
        <f>AVERAGE(L81,L369,'NB 1'!L81,'NB 1'!L369)</f>
        <v>1.75</v>
      </c>
      <c r="R81" s="5">
        <f>AVERAGE(M81,M369,'NB 1'!M81,'NB 1'!M369)</f>
        <v>5.5</v>
      </c>
    </row>
    <row r="82" spans="1:18" x14ac:dyDescent="0.25">
      <c r="A82" s="2">
        <v>40828.277777777781</v>
      </c>
      <c r="B82" t="s">
        <v>12</v>
      </c>
      <c r="C82">
        <v>70</v>
      </c>
      <c r="D82" s="3">
        <v>64.099999999999994</v>
      </c>
      <c r="E82" s="3">
        <v>70.3</v>
      </c>
      <c r="F82" s="1">
        <v>0.9</v>
      </c>
      <c r="G82" s="1">
        <v>5.7000000000000002E-2</v>
      </c>
      <c r="H82" s="1">
        <v>0</v>
      </c>
      <c r="I82" s="1">
        <v>4.2999999999999997E-2</v>
      </c>
      <c r="J82" s="5">
        <f t="shared" si="2"/>
        <v>63</v>
      </c>
      <c r="K82" s="5">
        <f t="shared" si="2"/>
        <v>4</v>
      </c>
      <c r="L82" s="5">
        <f t="shared" si="2"/>
        <v>0</v>
      </c>
      <c r="M82" s="5">
        <f t="shared" si="2"/>
        <v>3</v>
      </c>
      <c r="O82" s="5">
        <f>AVERAGE(J82,J370,'NB 1'!J82,'NB 1'!J370)</f>
        <v>57</v>
      </c>
      <c r="P82" s="5">
        <f>AVERAGE(K82,K370,'NB 1'!K82,'NB 1'!K370)</f>
        <v>8.5</v>
      </c>
      <c r="Q82" s="5">
        <f>AVERAGE(L82,L370,'NB 1'!L82,'NB 1'!L370)</f>
        <v>1.75</v>
      </c>
      <c r="R82" s="5">
        <f>AVERAGE(M82,M370,'NB 1'!M82,'NB 1'!M370)</f>
        <v>4.75</v>
      </c>
    </row>
    <row r="83" spans="1:18" x14ac:dyDescent="0.25">
      <c r="A83" s="2">
        <v>40828.28125</v>
      </c>
      <c r="B83" t="s">
        <v>12</v>
      </c>
      <c r="C83">
        <v>92</v>
      </c>
      <c r="D83" s="3">
        <v>65.2</v>
      </c>
      <c r="E83" s="3">
        <v>70.3</v>
      </c>
      <c r="F83" s="1">
        <v>0.82599999999999996</v>
      </c>
      <c r="G83" s="1">
        <v>7.5999999999999998E-2</v>
      </c>
      <c r="H83" s="1">
        <v>3.3000000000000002E-2</v>
      </c>
      <c r="I83" s="1">
        <v>6.5000000000000002E-2</v>
      </c>
      <c r="J83" s="5">
        <f t="shared" si="2"/>
        <v>76</v>
      </c>
      <c r="K83" s="5">
        <f t="shared" si="2"/>
        <v>7</v>
      </c>
      <c r="L83" s="5">
        <f t="shared" si="2"/>
        <v>3</v>
      </c>
      <c r="M83" s="5">
        <f t="shared" si="2"/>
        <v>6</v>
      </c>
      <c r="O83" s="5">
        <f>AVERAGE(J83,J371,'NB 1'!J83,'NB 1'!J371)</f>
        <v>65.25</v>
      </c>
      <c r="P83" s="5">
        <f>AVERAGE(K83,K371,'NB 1'!K83,'NB 1'!K371)</f>
        <v>8.75</v>
      </c>
      <c r="Q83" s="5">
        <f>AVERAGE(L83,L371,'NB 1'!L83,'NB 1'!L371)</f>
        <v>3.25</v>
      </c>
      <c r="R83" s="5">
        <f>AVERAGE(M83,M371,'NB 1'!M83,'NB 1'!M371)</f>
        <v>7.5</v>
      </c>
    </row>
    <row r="84" spans="1:18" x14ac:dyDescent="0.25">
      <c r="A84" s="2">
        <v>40828.284722222219</v>
      </c>
      <c r="B84" t="s">
        <v>12</v>
      </c>
      <c r="C84">
        <v>89</v>
      </c>
      <c r="D84" s="3">
        <v>67.3</v>
      </c>
      <c r="E84" s="3">
        <v>72</v>
      </c>
      <c r="F84" s="1">
        <v>0.85399999999999998</v>
      </c>
      <c r="G84" s="1">
        <v>0.124</v>
      </c>
      <c r="H84" s="1">
        <v>1.0999999999999999E-2</v>
      </c>
      <c r="I84" s="1">
        <v>1.0999999999999999E-2</v>
      </c>
      <c r="J84" s="5">
        <f t="shared" si="2"/>
        <v>76</v>
      </c>
      <c r="K84" s="5">
        <f t="shared" si="2"/>
        <v>11</v>
      </c>
      <c r="L84" s="5">
        <f t="shared" si="2"/>
        <v>1</v>
      </c>
      <c r="M84" s="5">
        <f t="shared" si="2"/>
        <v>1</v>
      </c>
      <c r="O84" s="5">
        <f>AVERAGE(J84,J372,'NB 1'!J84,'NB 1'!J372)</f>
        <v>74.75</v>
      </c>
      <c r="P84" s="5">
        <f>AVERAGE(K84,K372,'NB 1'!K84,'NB 1'!K372)</f>
        <v>11.25</v>
      </c>
      <c r="Q84" s="5">
        <f>AVERAGE(L84,L372,'NB 1'!L84,'NB 1'!L372)</f>
        <v>0.75</v>
      </c>
      <c r="R84" s="5">
        <f>AVERAGE(M84,M372,'NB 1'!M84,'NB 1'!M372)</f>
        <v>5.75</v>
      </c>
    </row>
    <row r="85" spans="1:18" x14ac:dyDescent="0.25">
      <c r="A85" s="2">
        <v>40828.288194444445</v>
      </c>
      <c r="B85" t="s">
        <v>12</v>
      </c>
      <c r="C85">
        <v>96</v>
      </c>
      <c r="D85" s="3">
        <v>69</v>
      </c>
      <c r="E85" s="3">
        <v>73.3</v>
      </c>
      <c r="F85" s="1">
        <v>0.84399999999999997</v>
      </c>
      <c r="G85" s="1">
        <v>0.14599999999999999</v>
      </c>
      <c r="H85" s="1">
        <v>0</v>
      </c>
      <c r="I85" s="1">
        <v>0.01</v>
      </c>
      <c r="J85" s="5">
        <f t="shared" si="2"/>
        <v>81</v>
      </c>
      <c r="K85" s="5">
        <f t="shared" si="2"/>
        <v>14</v>
      </c>
      <c r="L85" s="5">
        <f t="shared" si="2"/>
        <v>0</v>
      </c>
      <c r="M85" s="5">
        <f t="shared" si="2"/>
        <v>1</v>
      </c>
      <c r="O85" s="5">
        <f>AVERAGE(J85,J373,'NB 1'!J85,'NB 1'!J373)</f>
        <v>73.75</v>
      </c>
      <c r="P85" s="5">
        <f>AVERAGE(K85,K373,'NB 1'!K85,'NB 1'!K373)</f>
        <v>14</v>
      </c>
      <c r="Q85" s="5">
        <f>AVERAGE(L85,L373,'NB 1'!L85,'NB 1'!L373)</f>
        <v>0.75</v>
      </c>
      <c r="R85" s="5">
        <f>AVERAGE(M85,M373,'NB 1'!M85,'NB 1'!M373)</f>
        <v>5.25</v>
      </c>
    </row>
    <row r="86" spans="1:18" x14ac:dyDescent="0.25">
      <c r="A86" s="2">
        <v>40828.291666666664</v>
      </c>
      <c r="B86" t="s">
        <v>12</v>
      </c>
      <c r="C86">
        <v>77</v>
      </c>
      <c r="D86" s="3">
        <v>69.400000000000006</v>
      </c>
      <c r="E86" s="3">
        <v>73.599999999999994</v>
      </c>
      <c r="F86" s="1">
        <v>0.88300000000000001</v>
      </c>
      <c r="G86" s="1">
        <v>7.8E-2</v>
      </c>
      <c r="H86" s="1">
        <v>0</v>
      </c>
      <c r="I86" s="1">
        <v>3.9E-2</v>
      </c>
      <c r="J86" s="5">
        <f t="shared" si="2"/>
        <v>68</v>
      </c>
      <c r="K86" s="5">
        <f t="shared" si="2"/>
        <v>6</v>
      </c>
      <c r="L86" s="5">
        <f t="shared" si="2"/>
        <v>0</v>
      </c>
      <c r="M86" s="5">
        <f t="shared" si="2"/>
        <v>3</v>
      </c>
      <c r="O86" s="5">
        <f>AVERAGE(J86,J374,'NB 1'!J86,'NB 1'!J374)</f>
        <v>67.75</v>
      </c>
      <c r="P86" s="5">
        <f>AVERAGE(K86,K374,'NB 1'!K86,'NB 1'!K374)</f>
        <v>9</v>
      </c>
      <c r="Q86" s="5">
        <f>AVERAGE(L86,L374,'NB 1'!L86,'NB 1'!L374)</f>
        <v>1.25</v>
      </c>
      <c r="R86" s="5">
        <f>AVERAGE(M86,M374,'NB 1'!M86,'NB 1'!M374)</f>
        <v>7.25</v>
      </c>
    </row>
    <row r="87" spans="1:18" x14ac:dyDescent="0.25">
      <c r="A87" s="2">
        <v>40828.295138888891</v>
      </c>
      <c r="B87" t="s">
        <v>12</v>
      </c>
      <c r="C87">
        <v>76</v>
      </c>
      <c r="D87" s="3">
        <v>69.2</v>
      </c>
      <c r="E87" s="3">
        <v>74</v>
      </c>
      <c r="F87" s="1">
        <v>0.86799999999999999</v>
      </c>
      <c r="G87" s="1">
        <v>0.105</v>
      </c>
      <c r="H87" s="1">
        <v>1.2999999999999999E-2</v>
      </c>
      <c r="I87" s="1">
        <v>1.2999999999999999E-2</v>
      </c>
      <c r="J87" s="5">
        <f t="shared" si="2"/>
        <v>66</v>
      </c>
      <c r="K87" s="5">
        <f t="shared" si="2"/>
        <v>8</v>
      </c>
      <c r="L87" s="5">
        <f t="shared" si="2"/>
        <v>1</v>
      </c>
      <c r="M87" s="5">
        <f t="shared" si="2"/>
        <v>1</v>
      </c>
      <c r="O87" s="5">
        <f>AVERAGE(J87,J375,'NB 1'!J87,'NB 1'!J375)</f>
        <v>70.25</v>
      </c>
      <c r="P87" s="5">
        <f>AVERAGE(K87,K375,'NB 1'!K87,'NB 1'!K375)</f>
        <v>8.75</v>
      </c>
      <c r="Q87" s="5">
        <f>AVERAGE(L87,L375,'NB 1'!L87,'NB 1'!L375)</f>
        <v>2.5</v>
      </c>
      <c r="R87" s="5">
        <f>AVERAGE(M87,M375,'NB 1'!M87,'NB 1'!M375)</f>
        <v>4.5</v>
      </c>
    </row>
    <row r="88" spans="1:18" x14ac:dyDescent="0.25">
      <c r="A88" s="2">
        <v>40828.298611111109</v>
      </c>
      <c r="B88" t="s">
        <v>12</v>
      </c>
      <c r="C88">
        <v>94</v>
      </c>
      <c r="D88" s="3">
        <v>69</v>
      </c>
      <c r="E88" s="3">
        <v>74</v>
      </c>
      <c r="F88" s="1">
        <v>0.88300000000000001</v>
      </c>
      <c r="G88" s="1">
        <v>7.3999999999999996E-2</v>
      </c>
      <c r="H88" s="1">
        <v>2.1000000000000001E-2</v>
      </c>
      <c r="I88" s="1">
        <v>2.1000000000000001E-2</v>
      </c>
      <c r="J88" s="5">
        <f t="shared" si="2"/>
        <v>83</v>
      </c>
      <c r="K88" s="5">
        <f t="shared" si="2"/>
        <v>7</v>
      </c>
      <c r="L88" s="5">
        <f t="shared" si="2"/>
        <v>2</v>
      </c>
      <c r="M88" s="5">
        <f t="shared" si="2"/>
        <v>2</v>
      </c>
      <c r="O88" s="5">
        <f>AVERAGE(J88,J376,'NB 1'!J88,'NB 1'!J376)</f>
        <v>87.5</v>
      </c>
      <c r="P88" s="5">
        <f>AVERAGE(K88,K376,'NB 1'!K88,'NB 1'!K376)</f>
        <v>11.25</v>
      </c>
      <c r="Q88" s="5">
        <f>AVERAGE(L88,L376,'NB 1'!L88,'NB 1'!L376)</f>
        <v>2.25</v>
      </c>
      <c r="R88" s="5">
        <f>AVERAGE(M88,M376,'NB 1'!M88,'NB 1'!M376)</f>
        <v>5.25</v>
      </c>
    </row>
    <row r="89" spans="1:18" x14ac:dyDescent="0.25">
      <c r="A89" s="2">
        <v>40828.302083333336</v>
      </c>
      <c r="B89" t="s">
        <v>12</v>
      </c>
      <c r="C89">
        <v>74</v>
      </c>
      <c r="D89" s="3">
        <v>70.7</v>
      </c>
      <c r="E89" s="3">
        <v>75.2</v>
      </c>
      <c r="F89" s="1">
        <v>0.83799999999999997</v>
      </c>
      <c r="G89" s="1">
        <v>0.122</v>
      </c>
      <c r="H89" s="1">
        <v>0</v>
      </c>
      <c r="I89" s="1">
        <v>4.1000000000000002E-2</v>
      </c>
      <c r="J89" s="5">
        <f t="shared" si="2"/>
        <v>62</v>
      </c>
      <c r="K89" s="5">
        <f t="shared" si="2"/>
        <v>9</v>
      </c>
      <c r="L89" s="5">
        <f t="shared" si="2"/>
        <v>0</v>
      </c>
      <c r="M89" s="5">
        <f t="shared" si="2"/>
        <v>3</v>
      </c>
      <c r="O89" s="5">
        <f>AVERAGE(J89,J377,'NB 1'!J89,'NB 1'!J377)</f>
        <v>71.75</v>
      </c>
      <c r="P89" s="5">
        <f>AVERAGE(K89,K377,'NB 1'!K89,'NB 1'!K377)</f>
        <v>12</v>
      </c>
      <c r="Q89" s="5">
        <f>AVERAGE(L89,L377,'NB 1'!L89,'NB 1'!L377)</f>
        <v>1.5</v>
      </c>
      <c r="R89" s="5">
        <f>AVERAGE(M89,M377,'NB 1'!M89,'NB 1'!M377)</f>
        <v>5.75</v>
      </c>
    </row>
    <row r="90" spans="1:18" x14ac:dyDescent="0.25">
      <c r="A90" s="2">
        <v>40828.305555555555</v>
      </c>
      <c r="B90" t="s">
        <v>12</v>
      </c>
      <c r="C90">
        <v>91</v>
      </c>
      <c r="D90" s="3">
        <v>68.7</v>
      </c>
      <c r="E90" s="3">
        <v>73</v>
      </c>
      <c r="F90" s="1">
        <v>0.93400000000000005</v>
      </c>
      <c r="G90" s="1">
        <v>5.5E-2</v>
      </c>
      <c r="H90" s="1">
        <v>0</v>
      </c>
      <c r="I90" s="1">
        <v>1.0999999999999999E-2</v>
      </c>
      <c r="J90" s="5">
        <f t="shared" si="2"/>
        <v>85</v>
      </c>
      <c r="K90" s="5">
        <f t="shared" si="2"/>
        <v>5</v>
      </c>
      <c r="L90" s="5">
        <f t="shared" si="2"/>
        <v>0</v>
      </c>
      <c r="M90" s="5">
        <f t="shared" si="2"/>
        <v>1</v>
      </c>
      <c r="O90" s="5">
        <f>AVERAGE(J90,J378,'NB 1'!J90,'NB 1'!J378)</f>
        <v>97.5</v>
      </c>
      <c r="P90" s="5">
        <f>AVERAGE(K90,K378,'NB 1'!K90,'NB 1'!K378)</f>
        <v>13.5</v>
      </c>
      <c r="Q90" s="5">
        <f>AVERAGE(L90,L378,'NB 1'!L90,'NB 1'!L378)</f>
        <v>2</v>
      </c>
      <c r="R90" s="5">
        <f>AVERAGE(M90,M378,'NB 1'!M90,'NB 1'!M378)</f>
        <v>4.5</v>
      </c>
    </row>
    <row r="91" spans="1:18" x14ac:dyDescent="0.25">
      <c r="A91" s="2">
        <v>40828.309027777781</v>
      </c>
      <c r="B91" t="s">
        <v>12</v>
      </c>
      <c r="C91">
        <v>110</v>
      </c>
      <c r="D91" s="3">
        <v>68.7</v>
      </c>
      <c r="E91" s="3">
        <v>73.7</v>
      </c>
      <c r="F91" s="1">
        <v>0.91800000000000004</v>
      </c>
      <c r="G91" s="1">
        <v>4.4999999999999998E-2</v>
      </c>
      <c r="H91" s="1">
        <v>8.9999999999999993E-3</v>
      </c>
      <c r="I91" s="1">
        <v>2.7E-2</v>
      </c>
      <c r="J91" s="5">
        <f t="shared" si="2"/>
        <v>101</v>
      </c>
      <c r="K91" s="5">
        <f t="shared" si="2"/>
        <v>5</v>
      </c>
      <c r="L91" s="5">
        <f t="shared" si="2"/>
        <v>1</v>
      </c>
      <c r="M91" s="5">
        <f t="shared" si="2"/>
        <v>3</v>
      </c>
      <c r="O91" s="5">
        <f>AVERAGE(J91,J379,'NB 1'!J91,'NB 1'!J379)</f>
        <v>100</v>
      </c>
      <c r="P91" s="5">
        <f>AVERAGE(K91,K379,'NB 1'!K91,'NB 1'!K379)</f>
        <v>13</v>
      </c>
      <c r="Q91" s="5">
        <f>AVERAGE(L91,L379,'NB 1'!L91,'NB 1'!L379)</f>
        <v>2</v>
      </c>
      <c r="R91" s="5">
        <f>AVERAGE(M91,M379,'NB 1'!M91,'NB 1'!M379)</f>
        <v>5.25</v>
      </c>
    </row>
    <row r="92" spans="1:18" x14ac:dyDescent="0.25">
      <c r="A92" s="2">
        <v>40828.3125</v>
      </c>
      <c r="B92" t="s">
        <v>12</v>
      </c>
      <c r="C92">
        <v>132</v>
      </c>
      <c r="D92" s="3">
        <v>68.3</v>
      </c>
      <c r="E92" s="3">
        <v>72.5</v>
      </c>
      <c r="F92" s="1">
        <v>0.84099999999999997</v>
      </c>
      <c r="G92" s="1">
        <v>9.8000000000000004E-2</v>
      </c>
      <c r="H92" s="1">
        <v>1.4999999999999999E-2</v>
      </c>
      <c r="I92" s="1">
        <v>4.4999999999999998E-2</v>
      </c>
      <c r="J92" s="5">
        <f t="shared" si="2"/>
        <v>111</v>
      </c>
      <c r="K92" s="5">
        <f t="shared" si="2"/>
        <v>13</v>
      </c>
      <c r="L92" s="5">
        <f t="shared" si="2"/>
        <v>2</v>
      </c>
      <c r="M92" s="5">
        <f t="shared" si="2"/>
        <v>6</v>
      </c>
      <c r="O92" s="5">
        <f>AVERAGE(J92,J380,'NB 1'!J92,'NB 1'!J380)</f>
        <v>109</v>
      </c>
      <c r="P92" s="5">
        <f>AVERAGE(K92,K380,'NB 1'!K92,'NB 1'!K380)</f>
        <v>13.25</v>
      </c>
      <c r="Q92" s="5">
        <f>AVERAGE(L92,L380,'NB 1'!L92,'NB 1'!L380)</f>
        <v>3.75</v>
      </c>
      <c r="R92" s="5">
        <f>AVERAGE(M92,M380,'NB 1'!M92,'NB 1'!M380)</f>
        <v>6.25</v>
      </c>
    </row>
    <row r="93" spans="1:18" x14ac:dyDescent="0.25">
      <c r="A93" s="2">
        <v>40828.315972222219</v>
      </c>
      <c r="B93" t="s">
        <v>12</v>
      </c>
      <c r="C93">
        <v>129</v>
      </c>
      <c r="D93" s="3">
        <v>65.400000000000006</v>
      </c>
      <c r="E93" s="3">
        <v>71.5</v>
      </c>
      <c r="F93" s="1">
        <v>0.79800000000000004</v>
      </c>
      <c r="G93" s="1">
        <v>0.155</v>
      </c>
      <c r="H93" s="1">
        <v>1.6E-2</v>
      </c>
      <c r="I93" s="1">
        <v>3.1E-2</v>
      </c>
      <c r="J93" s="5">
        <f t="shared" si="2"/>
        <v>103</v>
      </c>
      <c r="K93" s="5">
        <f t="shared" si="2"/>
        <v>20</v>
      </c>
      <c r="L93" s="5">
        <f t="shared" si="2"/>
        <v>2</v>
      </c>
      <c r="M93" s="5">
        <f t="shared" si="2"/>
        <v>4</v>
      </c>
      <c r="O93" s="5">
        <f>AVERAGE(J93,J381,'NB 1'!J93,'NB 1'!J381)</f>
        <v>114</v>
      </c>
      <c r="P93" s="5">
        <f>AVERAGE(K93,K381,'NB 1'!K93,'NB 1'!K381)</f>
        <v>18.75</v>
      </c>
      <c r="Q93" s="5">
        <f>AVERAGE(L93,L381,'NB 1'!L93,'NB 1'!L381)</f>
        <v>3</v>
      </c>
      <c r="R93" s="5">
        <f>AVERAGE(M93,M381,'NB 1'!M93,'NB 1'!M381)</f>
        <v>5.25</v>
      </c>
    </row>
    <row r="94" spans="1:18" x14ac:dyDescent="0.25">
      <c r="A94" s="2">
        <v>40828.319444444445</v>
      </c>
      <c r="B94" t="s">
        <v>12</v>
      </c>
      <c r="C94">
        <v>132</v>
      </c>
      <c r="D94" s="3">
        <v>69.8</v>
      </c>
      <c r="E94" s="3">
        <v>73.599999999999994</v>
      </c>
      <c r="F94" s="1">
        <v>0.89400000000000002</v>
      </c>
      <c r="G94" s="1">
        <v>8.3000000000000004E-2</v>
      </c>
      <c r="H94" s="1">
        <v>1.4999999999999999E-2</v>
      </c>
      <c r="I94" s="1">
        <v>8.0000000000000002E-3</v>
      </c>
      <c r="J94" s="5">
        <f t="shared" si="2"/>
        <v>118</v>
      </c>
      <c r="K94" s="5">
        <f t="shared" si="2"/>
        <v>11</v>
      </c>
      <c r="L94" s="5">
        <f t="shared" si="2"/>
        <v>2</v>
      </c>
      <c r="M94" s="5">
        <f t="shared" si="2"/>
        <v>1</v>
      </c>
      <c r="O94" s="5">
        <f>AVERAGE(J94,J382,'NB 1'!J94,'NB 1'!J382)</f>
        <v>117</v>
      </c>
      <c r="P94" s="5">
        <f>AVERAGE(K94,K382,'NB 1'!K94,'NB 1'!K382)</f>
        <v>14.25</v>
      </c>
      <c r="Q94" s="5">
        <f>AVERAGE(L94,L382,'NB 1'!L94,'NB 1'!L382)</f>
        <v>2.75</v>
      </c>
      <c r="R94" s="5">
        <f>AVERAGE(M94,M382,'NB 1'!M94,'NB 1'!M382)</f>
        <v>4.75</v>
      </c>
    </row>
    <row r="95" spans="1:18" x14ac:dyDescent="0.25">
      <c r="A95" s="2">
        <v>40828.322916666664</v>
      </c>
      <c r="B95" t="s">
        <v>12</v>
      </c>
      <c r="C95">
        <v>141</v>
      </c>
      <c r="D95" s="3">
        <v>69.599999999999994</v>
      </c>
      <c r="E95" s="3">
        <v>74.3</v>
      </c>
      <c r="F95" s="1">
        <v>0.85799999999999998</v>
      </c>
      <c r="G95" s="1">
        <v>0.121</v>
      </c>
      <c r="H95" s="1">
        <v>2.1000000000000001E-2</v>
      </c>
      <c r="I95" s="1">
        <v>0</v>
      </c>
      <c r="J95" s="5">
        <f t="shared" si="2"/>
        <v>121</v>
      </c>
      <c r="K95" s="5">
        <f t="shared" si="2"/>
        <v>17</v>
      </c>
      <c r="L95" s="5">
        <f t="shared" si="2"/>
        <v>3</v>
      </c>
      <c r="M95" s="5">
        <f t="shared" si="2"/>
        <v>0</v>
      </c>
      <c r="O95" s="5">
        <f>AVERAGE(J95,J383,'NB 1'!J95,'NB 1'!J383)</f>
        <v>126</v>
      </c>
      <c r="P95" s="5">
        <f>AVERAGE(K95,K383,'NB 1'!K95,'NB 1'!K383)</f>
        <v>15.5</v>
      </c>
      <c r="Q95" s="5">
        <f>AVERAGE(L95,L383,'NB 1'!L95,'NB 1'!L383)</f>
        <v>2</v>
      </c>
      <c r="R95" s="5">
        <f>AVERAGE(M95,M383,'NB 1'!M95,'NB 1'!M383)</f>
        <v>4.25</v>
      </c>
    </row>
    <row r="96" spans="1:18" x14ac:dyDescent="0.25">
      <c r="A96" s="2">
        <v>40828.326388888891</v>
      </c>
      <c r="B96" t="s">
        <v>12</v>
      </c>
      <c r="C96">
        <v>136</v>
      </c>
      <c r="D96" s="3">
        <v>68.5</v>
      </c>
      <c r="E96" s="3">
        <v>72.900000000000006</v>
      </c>
      <c r="F96" s="1">
        <v>0.93400000000000005</v>
      </c>
      <c r="G96" s="1">
        <v>5.8999999999999997E-2</v>
      </c>
      <c r="H96" s="1">
        <v>0</v>
      </c>
      <c r="I96" s="1">
        <v>7.0000000000000001E-3</v>
      </c>
      <c r="J96" s="5">
        <f t="shared" si="2"/>
        <v>127</v>
      </c>
      <c r="K96" s="5">
        <f t="shared" si="2"/>
        <v>8</v>
      </c>
      <c r="L96" s="5">
        <f t="shared" si="2"/>
        <v>0</v>
      </c>
      <c r="M96" s="5">
        <f t="shared" si="2"/>
        <v>1</v>
      </c>
      <c r="O96" s="5">
        <f>AVERAGE(J96,J384,'NB 1'!J96,'NB 1'!J384)</f>
        <v>129.25</v>
      </c>
      <c r="P96" s="5">
        <f>AVERAGE(K96,K384,'NB 1'!K96,'NB 1'!K384)</f>
        <v>12.5</v>
      </c>
      <c r="Q96" s="5">
        <f>AVERAGE(L96,L384,'NB 1'!L96,'NB 1'!L384)</f>
        <v>1.25</v>
      </c>
      <c r="R96" s="5">
        <f>AVERAGE(M96,M384,'NB 1'!M96,'NB 1'!M384)</f>
        <v>3.25</v>
      </c>
    </row>
    <row r="97" spans="1:18" x14ac:dyDescent="0.25">
      <c r="A97" s="2">
        <v>40828.329861111109</v>
      </c>
      <c r="B97" t="s">
        <v>12</v>
      </c>
      <c r="C97">
        <v>125</v>
      </c>
      <c r="D97" s="3">
        <v>68.400000000000006</v>
      </c>
      <c r="E97" s="3">
        <v>72.400000000000006</v>
      </c>
      <c r="F97" s="1">
        <v>0.84799999999999998</v>
      </c>
      <c r="G97" s="1">
        <v>0.12</v>
      </c>
      <c r="H97" s="1">
        <v>8.0000000000000002E-3</v>
      </c>
      <c r="I97" s="1">
        <v>2.4E-2</v>
      </c>
      <c r="J97" s="5">
        <f t="shared" si="2"/>
        <v>106</v>
      </c>
      <c r="K97" s="5">
        <f t="shared" si="2"/>
        <v>15</v>
      </c>
      <c r="L97" s="5">
        <f t="shared" si="2"/>
        <v>1</v>
      </c>
      <c r="M97" s="5">
        <f t="shared" si="2"/>
        <v>3</v>
      </c>
      <c r="O97" s="5">
        <f>AVERAGE(J97,J385,'NB 1'!J97,'NB 1'!J385)</f>
        <v>119.5</v>
      </c>
      <c r="P97" s="5">
        <f>AVERAGE(K97,K385,'NB 1'!K97,'NB 1'!K385)</f>
        <v>14.5</v>
      </c>
      <c r="Q97" s="5">
        <f>AVERAGE(L97,L385,'NB 1'!L97,'NB 1'!L385)</f>
        <v>2</v>
      </c>
      <c r="R97" s="5">
        <f>AVERAGE(M97,M385,'NB 1'!M97,'NB 1'!M385)</f>
        <v>4.75</v>
      </c>
    </row>
    <row r="98" spans="1:18" x14ac:dyDescent="0.25">
      <c r="A98" s="2">
        <v>40828.333333333336</v>
      </c>
      <c r="B98" t="s">
        <v>12</v>
      </c>
      <c r="C98">
        <v>132</v>
      </c>
      <c r="D98" s="3">
        <v>65.8</v>
      </c>
      <c r="E98" s="3">
        <v>70.3</v>
      </c>
      <c r="F98" s="1">
        <v>0.82599999999999996</v>
      </c>
      <c r="G98" s="1">
        <v>0.14399999999999999</v>
      </c>
      <c r="H98" s="1">
        <v>8.0000000000000002E-3</v>
      </c>
      <c r="I98" s="1">
        <v>2.3E-2</v>
      </c>
      <c r="J98" s="5">
        <f t="shared" si="2"/>
        <v>109</v>
      </c>
      <c r="K98" s="5">
        <f t="shared" si="2"/>
        <v>19</v>
      </c>
      <c r="L98" s="5">
        <f t="shared" si="2"/>
        <v>1</v>
      </c>
      <c r="M98" s="5">
        <f t="shared" si="2"/>
        <v>3</v>
      </c>
      <c r="O98" s="5">
        <f>AVERAGE(J98,J386,'NB 1'!J98,'NB 1'!J386)</f>
        <v>128</v>
      </c>
      <c r="P98" s="5">
        <f>AVERAGE(K98,K386,'NB 1'!K98,'NB 1'!K386)</f>
        <v>14</v>
      </c>
      <c r="Q98" s="5">
        <f>AVERAGE(L98,L386,'NB 1'!L98,'NB 1'!L386)</f>
        <v>1.75</v>
      </c>
      <c r="R98" s="5">
        <f>AVERAGE(M98,M386,'NB 1'!M98,'NB 1'!M386)</f>
        <v>5.75</v>
      </c>
    </row>
    <row r="99" spans="1:18" x14ac:dyDescent="0.25">
      <c r="A99" s="2">
        <v>40828.336805555555</v>
      </c>
      <c r="B99" t="s">
        <v>12</v>
      </c>
      <c r="C99">
        <v>112</v>
      </c>
      <c r="D99" s="3">
        <v>68.3</v>
      </c>
      <c r="E99" s="3">
        <v>73.3</v>
      </c>
      <c r="F99" s="1">
        <v>0.79500000000000004</v>
      </c>
      <c r="G99" s="1">
        <v>0.161</v>
      </c>
      <c r="H99" s="1">
        <v>0</v>
      </c>
      <c r="I99" s="1">
        <v>4.4999999999999998E-2</v>
      </c>
      <c r="J99" s="5">
        <f t="shared" si="2"/>
        <v>89</v>
      </c>
      <c r="K99" s="5">
        <f t="shared" si="2"/>
        <v>18</v>
      </c>
      <c r="L99" s="5">
        <f t="shared" si="2"/>
        <v>0</v>
      </c>
      <c r="M99" s="5">
        <f t="shared" si="2"/>
        <v>5</v>
      </c>
      <c r="O99" s="5">
        <f>AVERAGE(J99,J387,'NB 1'!J99,'NB 1'!J387)</f>
        <v>115</v>
      </c>
      <c r="P99" s="5">
        <f>AVERAGE(K99,K387,'NB 1'!K99,'NB 1'!K387)</f>
        <v>15.5</v>
      </c>
      <c r="Q99" s="5">
        <f>AVERAGE(L99,L387,'NB 1'!L99,'NB 1'!L387)</f>
        <v>1.5</v>
      </c>
      <c r="R99" s="5">
        <f>AVERAGE(M99,M387,'NB 1'!M99,'NB 1'!M387)</f>
        <v>6</v>
      </c>
    </row>
    <row r="100" spans="1:18" x14ac:dyDescent="0.25">
      <c r="A100" s="2">
        <v>40828.340277777781</v>
      </c>
      <c r="B100" t="s">
        <v>12</v>
      </c>
      <c r="C100">
        <v>111</v>
      </c>
      <c r="D100" s="3">
        <v>68.400000000000006</v>
      </c>
      <c r="E100" s="3">
        <v>73.099999999999994</v>
      </c>
      <c r="F100" s="1">
        <v>0.81100000000000005</v>
      </c>
      <c r="G100" s="1">
        <v>0.17100000000000001</v>
      </c>
      <c r="H100" s="1">
        <v>0</v>
      </c>
      <c r="I100" s="1">
        <v>1.7999999999999999E-2</v>
      </c>
      <c r="J100" s="5">
        <f t="shared" si="2"/>
        <v>90</v>
      </c>
      <c r="K100" s="5">
        <f t="shared" si="2"/>
        <v>19</v>
      </c>
      <c r="L100" s="5">
        <f t="shared" si="2"/>
        <v>0</v>
      </c>
      <c r="M100" s="5">
        <f t="shared" si="2"/>
        <v>2</v>
      </c>
      <c r="O100" s="5">
        <f>AVERAGE(J100,J388,'NB 1'!J100,'NB 1'!J388)</f>
        <v>116</v>
      </c>
      <c r="P100" s="5">
        <f>AVERAGE(K100,K388,'NB 1'!K100,'NB 1'!K388)</f>
        <v>17</v>
      </c>
      <c r="Q100" s="5">
        <f>AVERAGE(L100,L388,'NB 1'!L100,'NB 1'!L388)</f>
        <v>1</v>
      </c>
      <c r="R100" s="5">
        <f>AVERAGE(M100,M388,'NB 1'!M100,'NB 1'!M388)</f>
        <v>6</v>
      </c>
    </row>
    <row r="101" spans="1:18" x14ac:dyDescent="0.25">
      <c r="A101" s="2">
        <v>40828.34375</v>
      </c>
      <c r="B101" t="s">
        <v>12</v>
      </c>
      <c r="C101">
        <v>118</v>
      </c>
      <c r="D101" s="3">
        <v>67.099999999999994</v>
      </c>
      <c r="E101" s="3">
        <v>71.7</v>
      </c>
      <c r="F101" s="1">
        <v>0.84699999999999998</v>
      </c>
      <c r="G101" s="1">
        <v>0.127</v>
      </c>
      <c r="H101" s="1">
        <v>8.0000000000000002E-3</v>
      </c>
      <c r="I101" s="1">
        <v>1.7000000000000001E-2</v>
      </c>
      <c r="J101" s="5">
        <f t="shared" si="2"/>
        <v>100</v>
      </c>
      <c r="K101" s="5">
        <f t="shared" si="2"/>
        <v>15</v>
      </c>
      <c r="L101" s="5">
        <f t="shared" si="2"/>
        <v>1</v>
      </c>
      <c r="M101" s="5">
        <f t="shared" si="2"/>
        <v>2</v>
      </c>
      <c r="O101" s="5">
        <f>AVERAGE(J101,J389,'NB 1'!J101,'NB 1'!J389)</f>
        <v>102.5</v>
      </c>
      <c r="P101" s="5">
        <f>AVERAGE(K101,K389,'NB 1'!K101,'NB 1'!K389)</f>
        <v>13.5</v>
      </c>
      <c r="Q101" s="5">
        <f>AVERAGE(L101,L389,'NB 1'!L101,'NB 1'!L389)</f>
        <v>0.75</v>
      </c>
      <c r="R101" s="5">
        <f>AVERAGE(M101,M389,'NB 1'!M101,'NB 1'!M389)</f>
        <v>5.75</v>
      </c>
    </row>
    <row r="102" spans="1:18" x14ac:dyDescent="0.25">
      <c r="A102" s="2">
        <v>40828.347222222219</v>
      </c>
      <c r="B102" t="s">
        <v>12</v>
      </c>
      <c r="C102">
        <v>120</v>
      </c>
      <c r="D102" s="3">
        <v>67.599999999999994</v>
      </c>
      <c r="E102" s="3">
        <v>71.2</v>
      </c>
      <c r="F102" s="1">
        <v>0.83299999999999996</v>
      </c>
      <c r="G102" s="1">
        <v>9.1999999999999998E-2</v>
      </c>
      <c r="H102" s="1">
        <v>2.5000000000000001E-2</v>
      </c>
      <c r="I102" s="1">
        <v>0.05</v>
      </c>
      <c r="J102" s="5">
        <f t="shared" si="2"/>
        <v>100</v>
      </c>
      <c r="K102" s="5">
        <f t="shared" si="2"/>
        <v>11</v>
      </c>
      <c r="L102" s="5">
        <f t="shared" si="2"/>
        <v>3</v>
      </c>
      <c r="M102" s="5">
        <f t="shared" si="2"/>
        <v>6</v>
      </c>
      <c r="O102" s="5">
        <f>AVERAGE(J102,J390,'NB 1'!J102,'NB 1'!J390)</f>
        <v>112.5</v>
      </c>
      <c r="P102" s="5">
        <f>AVERAGE(K102,K390,'NB 1'!K102,'NB 1'!K390)</f>
        <v>16.25</v>
      </c>
      <c r="Q102" s="5">
        <f>AVERAGE(L102,L390,'NB 1'!L102,'NB 1'!L390)</f>
        <v>3.25</v>
      </c>
      <c r="R102" s="5">
        <f>AVERAGE(M102,M390,'NB 1'!M102,'NB 1'!M390)</f>
        <v>7.5</v>
      </c>
    </row>
    <row r="103" spans="1:18" x14ac:dyDescent="0.25">
      <c r="A103" s="2">
        <v>40828.350694444445</v>
      </c>
      <c r="B103" t="s">
        <v>12</v>
      </c>
      <c r="C103">
        <v>114</v>
      </c>
      <c r="D103" s="3">
        <v>65.8</v>
      </c>
      <c r="E103" s="3">
        <v>72.400000000000006</v>
      </c>
      <c r="F103" s="1">
        <v>0.877</v>
      </c>
      <c r="G103" s="1">
        <v>6.0999999999999999E-2</v>
      </c>
      <c r="H103" s="1">
        <v>8.9999999999999993E-3</v>
      </c>
      <c r="I103" s="1">
        <v>5.2999999999999999E-2</v>
      </c>
      <c r="J103" s="5">
        <f t="shared" si="2"/>
        <v>100</v>
      </c>
      <c r="K103" s="5">
        <f t="shared" si="2"/>
        <v>7</v>
      </c>
      <c r="L103" s="5">
        <f t="shared" si="2"/>
        <v>1</v>
      </c>
      <c r="M103" s="5">
        <f t="shared" si="2"/>
        <v>6</v>
      </c>
      <c r="O103" s="5">
        <f>AVERAGE(J103,J391,'NB 1'!J103,'NB 1'!J391)</f>
        <v>111.5</v>
      </c>
      <c r="P103" s="5">
        <f>AVERAGE(K103,K391,'NB 1'!K103,'NB 1'!K391)</f>
        <v>16.25</v>
      </c>
      <c r="Q103" s="5">
        <f>AVERAGE(L103,L391,'NB 1'!L103,'NB 1'!L391)</f>
        <v>2</v>
      </c>
      <c r="R103" s="5">
        <f>AVERAGE(M103,M391,'NB 1'!M103,'NB 1'!M391)</f>
        <v>6.75</v>
      </c>
    </row>
    <row r="104" spans="1:18" x14ac:dyDescent="0.25">
      <c r="A104" s="2">
        <v>40828.354166666664</v>
      </c>
      <c r="B104" t="s">
        <v>12</v>
      </c>
      <c r="C104">
        <v>123</v>
      </c>
      <c r="D104" s="3">
        <v>67</v>
      </c>
      <c r="E104" s="3">
        <v>71.5</v>
      </c>
      <c r="F104" s="1">
        <v>0.82899999999999996</v>
      </c>
      <c r="G104" s="1">
        <v>0.13</v>
      </c>
      <c r="H104" s="1">
        <v>0</v>
      </c>
      <c r="I104" s="1">
        <v>4.1000000000000002E-2</v>
      </c>
      <c r="J104" s="5">
        <f t="shared" si="2"/>
        <v>102</v>
      </c>
      <c r="K104" s="5">
        <f t="shared" si="2"/>
        <v>16</v>
      </c>
      <c r="L104" s="5">
        <f t="shared" si="2"/>
        <v>0</v>
      </c>
      <c r="M104" s="5">
        <f t="shared" si="2"/>
        <v>5</v>
      </c>
      <c r="O104" s="5">
        <f>AVERAGE(J104,J392,'NB 1'!J104,'NB 1'!J392)</f>
        <v>103.75</v>
      </c>
      <c r="P104" s="5">
        <f>AVERAGE(K104,K392,'NB 1'!K104,'NB 1'!K392)</f>
        <v>20.5</v>
      </c>
      <c r="Q104" s="5">
        <f>AVERAGE(L104,L392,'NB 1'!L104,'NB 1'!L392)</f>
        <v>2.25</v>
      </c>
      <c r="R104" s="5">
        <f>AVERAGE(M104,M392,'NB 1'!M104,'NB 1'!M392)</f>
        <v>7.5</v>
      </c>
    </row>
    <row r="105" spans="1:18" x14ac:dyDescent="0.25">
      <c r="A105" s="2">
        <v>40828.357638888891</v>
      </c>
      <c r="B105" t="s">
        <v>12</v>
      </c>
      <c r="C105">
        <v>141</v>
      </c>
      <c r="D105" s="3">
        <v>66.8</v>
      </c>
      <c r="E105" s="3">
        <v>71.7</v>
      </c>
      <c r="F105" s="1">
        <v>0.88700000000000001</v>
      </c>
      <c r="G105" s="1">
        <v>8.5000000000000006E-2</v>
      </c>
      <c r="H105" s="1">
        <v>0</v>
      </c>
      <c r="I105" s="1">
        <v>2.8000000000000001E-2</v>
      </c>
      <c r="J105" s="5">
        <f t="shared" si="2"/>
        <v>125</v>
      </c>
      <c r="K105" s="5">
        <f t="shared" si="2"/>
        <v>12</v>
      </c>
      <c r="L105" s="5">
        <f t="shared" si="2"/>
        <v>0</v>
      </c>
      <c r="M105" s="5">
        <f t="shared" si="2"/>
        <v>4</v>
      </c>
      <c r="O105" s="5">
        <f>AVERAGE(J105,J393,'NB 1'!J105,'NB 1'!J393)</f>
        <v>114.75</v>
      </c>
      <c r="P105" s="5">
        <f>AVERAGE(K105,K393,'NB 1'!K105,'NB 1'!K393)</f>
        <v>17</v>
      </c>
      <c r="Q105" s="5">
        <f>AVERAGE(L105,L393,'NB 1'!L105,'NB 1'!L393)</f>
        <v>1.5</v>
      </c>
      <c r="R105" s="5">
        <f>AVERAGE(M105,M393,'NB 1'!M105,'NB 1'!M393)</f>
        <v>6.5</v>
      </c>
    </row>
    <row r="106" spans="1:18" x14ac:dyDescent="0.25">
      <c r="A106" s="2">
        <v>40828.361111111109</v>
      </c>
      <c r="B106" t="s">
        <v>12</v>
      </c>
      <c r="C106">
        <v>123</v>
      </c>
      <c r="D106" s="3">
        <v>67.5</v>
      </c>
      <c r="E106" s="3">
        <v>71.599999999999994</v>
      </c>
      <c r="F106" s="1">
        <v>0.78900000000000003</v>
      </c>
      <c r="G106" s="1">
        <v>0.13800000000000001</v>
      </c>
      <c r="H106" s="1">
        <v>8.0000000000000002E-3</v>
      </c>
      <c r="I106" s="1">
        <v>6.5000000000000002E-2</v>
      </c>
      <c r="J106" s="5">
        <f t="shared" si="2"/>
        <v>97</v>
      </c>
      <c r="K106" s="5">
        <f t="shared" si="2"/>
        <v>17</v>
      </c>
      <c r="L106" s="5">
        <f t="shared" si="2"/>
        <v>1</v>
      </c>
      <c r="M106" s="5">
        <f t="shared" si="2"/>
        <v>8</v>
      </c>
      <c r="O106" s="5">
        <f>AVERAGE(J106,J394,'NB 1'!J106,'NB 1'!J394)</f>
        <v>94</v>
      </c>
      <c r="P106" s="5">
        <f>AVERAGE(K106,K394,'NB 1'!K106,'NB 1'!K394)</f>
        <v>14.5</v>
      </c>
      <c r="Q106" s="5">
        <f>AVERAGE(L106,L394,'NB 1'!L106,'NB 1'!L394)</f>
        <v>1.25</v>
      </c>
      <c r="R106" s="5">
        <f>AVERAGE(M106,M394,'NB 1'!M106,'NB 1'!M394)</f>
        <v>9.5</v>
      </c>
    </row>
    <row r="107" spans="1:18" x14ac:dyDescent="0.25">
      <c r="A107" s="2">
        <v>40828.364583333336</v>
      </c>
      <c r="B107" t="s">
        <v>12</v>
      </c>
      <c r="C107">
        <v>129</v>
      </c>
      <c r="D107" s="3">
        <v>67.7</v>
      </c>
      <c r="E107" s="3">
        <v>72</v>
      </c>
      <c r="F107" s="1">
        <v>0.73599999999999999</v>
      </c>
      <c r="G107" s="1">
        <v>0.17799999999999999</v>
      </c>
      <c r="H107" s="1">
        <v>2.3E-2</v>
      </c>
      <c r="I107" s="1">
        <v>6.2E-2</v>
      </c>
      <c r="J107" s="5">
        <f t="shared" si="2"/>
        <v>95</v>
      </c>
      <c r="K107" s="5">
        <f t="shared" si="2"/>
        <v>23</v>
      </c>
      <c r="L107" s="5">
        <f t="shared" si="2"/>
        <v>3</v>
      </c>
      <c r="M107" s="5">
        <f t="shared" si="2"/>
        <v>8</v>
      </c>
      <c r="O107" s="5">
        <f>AVERAGE(J107,J395,'NB 1'!J107,'NB 1'!J395)</f>
        <v>99.25</v>
      </c>
      <c r="P107" s="5">
        <f>AVERAGE(K107,K395,'NB 1'!K107,'NB 1'!K395)</f>
        <v>18</v>
      </c>
      <c r="Q107" s="5">
        <f>AVERAGE(L107,L395,'NB 1'!L107,'NB 1'!L395)</f>
        <v>2.25</v>
      </c>
      <c r="R107" s="5">
        <f>AVERAGE(M107,M395,'NB 1'!M107,'NB 1'!M395)</f>
        <v>9.5</v>
      </c>
    </row>
    <row r="108" spans="1:18" x14ac:dyDescent="0.25">
      <c r="A108" s="2">
        <v>40828.368055555555</v>
      </c>
      <c r="B108" t="s">
        <v>12</v>
      </c>
      <c r="C108">
        <v>123</v>
      </c>
      <c r="D108" s="3">
        <v>67.2</v>
      </c>
      <c r="E108" s="3">
        <v>71.7</v>
      </c>
      <c r="F108" s="1">
        <v>0.85399999999999998</v>
      </c>
      <c r="G108" s="1">
        <v>9.8000000000000004E-2</v>
      </c>
      <c r="H108" s="1">
        <v>0</v>
      </c>
      <c r="I108" s="1">
        <v>4.9000000000000002E-2</v>
      </c>
      <c r="J108" s="5">
        <f t="shared" si="2"/>
        <v>105</v>
      </c>
      <c r="K108" s="5">
        <f t="shared" si="2"/>
        <v>12</v>
      </c>
      <c r="L108" s="5">
        <f t="shared" si="2"/>
        <v>0</v>
      </c>
      <c r="M108" s="5">
        <f t="shared" si="2"/>
        <v>6</v>
      </c>
      <c r="O108" s="5">
        <f>AVERAGE(J108,J396,'NB 1'!J108,'NB 1'!J396)</f>
        <v>94</v>
      </c>
      <c r="P108" s="5">
        <f>AVERAGE(K108,K396,'NB 1'!K108,'NB 1'!K396)</f>
        <v>16</v>
      </c>
      <c r="Q108" s="5">
        <f>AVERAGE(L108,L396,'NB 1'!L108,'NB 1'!L396)</f>
        <v>1.5</v>
      </c>
      <c r="R108" s="5">
        <f>AVERAGE(M108,M396,'NB 1'!M108,'NB 1'!M396)</f>
        <v>9.75</v>
      </c>
    </row>
    <row r="109" spans="1:18" x14ac:dyDescent="0.25">
      <c r="A109" s="2">
        <v>40828.371527777781</v>
      </c>
      <c r="B109" t="s">
        <v>12</v>
      </c>
      <c r="C109">
        <v>112</v>
      </c>
      <c r="D109" s="3">
        <v>65.2</v>
      </c>
      <c r="E109" s="3">
        <v>69.099999999999994</v>
      </c>
      <c r="F109" s="1">
        <v>0.81299999999999994</v>
      </c>
      <c r="G109" s="1">
        <v>0.08</v>
      </c>
      <c r="H109" s="1">
        <v>1.7999999999999999E-2</v>
      </c>
      <c r="I109" s="1">
        <v>8.8999999999999996E-2</v>
      </c>
      <c r="J109" s="5">
        <f t="shared" si="2"/>
        <v>91</v>
      </c>
      <c r="K109" s="5">
        <f t="shared" si="2"/>
        <v>9</v>
      </c>
      <c r="L109" s="5">
        <f t="shared" si="2"/>
        <v>2</v>
      </c>
      <c r="M109" s="5">
        <f t="shared" si="2"/>
        <v>10</v>
      </c>
      <c r="O109" s="5">
        <f>AVERAGE(J109,J397,'NB 1'!J109,'NB 1'!J397)</f>
        <v>94.75</v>
      </c>
      <c r="P109" s="5">
        <f>AVERAGE(K109,K397,'NB 1'!K109,'NB 1'!K397)</f>
        <v>13.5</v>
      </c>
      <c r="Q109" s="5">
        <f>AVERAGE(L109,L397,'NB 1'!L109,'NB 1'!L397)</f>
        <v>2.25</v>
      </c>
      <c r="R109" s="5">
        <f>AVERAGE(M109,M397,'NB 1'!M109,'NB 1'!M397)</f>
        <v>8.5</v>
      </c>
    </row>
    <row r="110" spans="1:18" x14ac:dyDescent="0.25">
      <c r="A110" s="2">
        <v>40828.375</v>
      </c>
      <c r="B110" t="s">
        <v>12</v>
      </c>
      <c r="C110">
        <v>101</v>
      </c>
      <c r="D110" s="3">
        <v>68.3</v>
      </c>
      <c r="E110" s="3">
        <v>72.5</v>
      </c>
      <c r="F110" s="1">
        <v>0.752</v>
      </c>
      <c r="G110" s="1">
        <v>0.158</v>
      </c>
      <c r="H110" s="1">
        <v>0.02</v>
      </c>
      <c r="I110" s="1">
        <v>6.9000000000000006E-2</v>
      </c>
      <c r="J110" s="5">
        <f t="shared" si="2"/>
        <v>76</v>
      </c>
      <c r="K110" s="5">
        <f t="shared" si="2"/>
        <v>16</v>
      </c>
      <c r="L110" s="5">
        <f t="shared" si="2"/>
        <v>2</v>
      </c>
      <c r="M110" s="5">
        <f t="shared" si="2"/>
        <v>7</v>
      </c>
      <c r="O110" s="5">
        <f>AVERAGE(J110,J398,'NB 1'!J110,'NB 1'!J398)</f>
        <v>76.25</v>
      </c>
      <c r="P110" s="5">
        <f>AVERAGE(K110,K398,'NB 1'!K110,'NB 1'!K398)</f>
        <v>18.25</v>
      </c>
      <c r="Q110" s="5">
        <f>AVERAGE(L110,L398,'NB 1'!L110,'NB 1'!L398)</f>
        <v>2.25</v>
      </c>
      <c r="R110" s="5">
        <f>AVERAGE(M110,M398,'NB 1'!M110,'NB 1'!M398)</f>
        <v>8</v>
      </c>
    </row>
    <row r="111" spans="1:18" x14ac:dyDescent="0.25">
      <c r="A111" s="2">
        <v>40828.378472222219</v>
      </c>
      <c r="B111" t="s">
        <v>12</v>
      </c>
      <c r="C111">
        <v>104</v>
      </c>
      <c r="D111" s="3">
        <v>67.900000000000006</v>
      </c>
      <c r="E111" s="3">
        <v>71.900000000000006</v>
      </c>
      <c r="F111" s="1">
        <v>0.76900000000000002</v>
      </c>
      <c r="G111" s="1">
        <v>0.154</v>
      </c>
      <c r="H111" s="1">
        <v>1.9E-2</v>
      </c>
      <c r="I111" s="1">
        <v>5.8000000000000003E-2</v>
      </c>
      <c r="J111" s="5">
        <f t="shared" si="2"/>
        <v>80</v>
      </c>
      <c r="K111" s="5">
        <f t="shared" si="2"/>
        <v>16</v>
      </c>
      <c r="L111" s="5">
        <f t="shared" si="2"/>
        <v>2</v>
      </c>
      <c r="M111" s="5">
        <f t="shared" si="2"/>
        <v>6</v>
      </c>
      <c r="O111" s="5">
        <f>AVERAGE(J111,J399,'NB 1'!J111,'NB 1'!J399)</f>
        <v>87</v>
      </c>
      <c r="P111" s="5">
        <f>AVERAGE(K111,K399,'NB 1'!K111,'NB 1'!K399)</f>
        <v>19.75</v>
      </c>
      <c r="Q111" s="5">
        <f>AVERAGE(L111,L399,'NB 1'!L111,'NB 1'!L399)</f>
        <v>1.5</v>
      </c>
      <c r="R111" s="5">
        <f>AVERAGE(M111,M399,'NB 1'!M111,'NB 1'!M399)</f>
        <v>8.5</v>
      </c>
    </row>
    <row r="112" spans="1:18" x14ac:dyDescent="0.25">
      <c r="A112" s="2">
        <v>40828.381944444445</v>
      </c>
      <c r="B112" t="s">
        <v>12</v>
      </c>
      <c r="C112">
        <v>107</v>
      </c>
      <c r="D112" s="3">
        <v>70.3</v>
      </c>
      <c r="E112" s="3">
        <v>73.5</v>
      </c>
      <c r="F112" s="1">
        <v>0.73799999999999999</v>
      </c>
      <c r="G112" s="1">
        <v>0.19600000000000001</v>
      </c>
      <c r="H112" s="1">
        <v>4.7E-2</v>
      </c>
      <c r="I112" s="1">
        <v>1.9E-2</v>
      </c>
      <c r="J112" s="5">
        <f t="shared" si="2"/>
        <v>79</v>
      </c>
      <c r="K112" s="5">
        <f t="shared" si="2"/>
        <v>21</v>
      </c>
      <c r="L112" s="5">
        <f t="shared" si="2"/>
        <v>5</v>
      </c>
      <c r="M112" s="5">
        <f t="shared" si="2"/>
        <v>2</v>
      </c>
      <c r="O112" s="5">
        <f>AVERAGE(J112,J400,'NB 1'!J112,'NB 1'!J400)</f>
        <v>77.5</v>
      </c>
      <c r="P112" s="5">
        <f>AVERAGE(K112,K400,'NB 1'!K112,'NB 1'!K400)</f>
        <v>16</v>
      </c>
      <c r="Q112" s="5">
        <f>AVERAGE(L112,L400,'NB 1'!L112,'NB 1'!L400)</f>
        <v>3.25</v>
      </c>
      <c r="R112" s="5">
        <f>AVERAGE(M112,M400,'NB 1'!M112,'NB 1'!M400)</f>
        <v>7.25</v>
      </c>
    </row>
    <row r="113" spans="1:18" x14ac:dyDescent="0.25">
      <c r="A113" s="2">
        <v>40828.385416666664</v>
      </c>
      <c r="B113" t="s">
        <v>12</v>
      </c>
      <c r="C113">
        <v>113</v>
      </c>
      <c r="D113" s="3">
        <v>68.7</v>
      </c>
      <c r="E113" s="3">
        <v>73.7</v>
      </c>
      <c r="F113" s="1">
        <v>0.79600000000000004</v>
      </c>
      <c r="G113" s="1">
        <v>0.13300000000000001</v>
      </c>
      <c r="H113" s="1">
        <v>2.7E-2</v>
      </c>
      <c r="I113" s="1">
        <v>4.3999999999999997E-2</v>
      </c>
      <c r="J113" s="5">
        <f t="shared" si="2"/>
        <v>90</v>
      </c>
      <c r="K113" s="5">
        <f t="shared" si="2"/>
        <v>15</v>
      </c>
      <c r="L113" s="5">
        <f t="shared" si="2"/>
        <v>3</v>
      </c>
      <c r="M113" s="5">
        <f t="shared" si="2"/>
        <v>5</v>
      </c>
      <c r="O113" s="5">
        <f>AVERAGE(J113,J401,'NB 1'!J113,'NB 1'!J401)</f>
        <v>78</v>
      </c>
      <c r="P113" s="5">
        <f>AVERAGE(K113,K401,'NB 1'!K113,'NB 1'!K401)</f>
        <v>17.5</v>
      </c>
      <c r="Q113" s="5">
        <f>AVERAGE(L113,L401,'NB 1'!L113,'NB 1'!L401)</f>
        <v>2.25</v>
      </c>
      <c r="R113" s="5">
        <f>AVERAGE(M113,M401,'NB 1'!M113,'NB 1'!M401)</f>
        <v>7.5</v>
      </c>
    </row>
    <row r="114" spans="1:18" x14ac:dyDescent="0.25">
      <c r="A114" s="2">
        <v>40828.388888888891</v>
      </c>
      <c r="B114" t="s">
        <v>12</v>
      </c>
      <c r="C114">
        <v>89</v>
      </c>
      <c r="D114" s="3">
        <v>68.7</v>
      </c>
      <c r="E114" s="3">
        <v>73</v>
      </c>
      <c r="F114" s="1">
        <v>0.83099999999999996</v>
      </c>
      <c r="G114" s="1">
        <v>0.10100000000000001</v>
      </c>
      <c r="H114" s="1">
        <v>1.0999999999999999E-2</v>
      </c>
      <c r="I114" s="1">
        <v>5.6000000000000001E-2</v>
      </c>
      <c r="J114" s="5">
        <f t="shared" si="2"/>
        <v>74</v>
      </c>
      <c r="K114" s="5">
        <f t="shared" si="2"/>
        <v>9</v>
      </c>
      <c r="L114" s="5">
        <f t="shared" si="2"/>
        <v>1</v>
      </c>
      <c r="M114" s="5">
        <f t="shared" si="2"/>
        <v>5</v>
      </c>
      <c r="O114" s="5">
        <f>AVERAGE(J114,J402,'NB 1'!J114,'NB 1'!J402)</f>
        <v>76.75</v>
      </c>
      <c r="P114" s="5">
        <f>AVERAGE(K114,K402,'NB 1'!K114,'NB 1'!K402)</f>
        <v>12.25</v>
      </c>
      <c r="Q114" s="5">
        <f>AVERAGE(L114,L402,'NB 1'!L114,'NB 1'!L402)</f>
        <v>3</v>
      </c>
      <c r="R114" s="5">
        <f>AVERAGE(M114,M402,'NB 1'!M114,'NB 1'!M402)</f>
        <v>7</v>
      </c>
    </row>
    <row r="115" spans="1:18" x14ac:dyDescent="0.25">
      <c r="A115" s="2">
        <v>40828.392361111109</v>
      </c>
      <c r="B115" t="s">
        <v>12</v>
      </c>
      <c r="C115">
        <v>111</v>
      </c>
      <c r="D115" s="3">
        <v>65.400000000000006</v>
      </c>
      <c r="E115" s="3">
        <v>69.8</v>
      </c>
      <c r="F115" s="1">
        <v>0.73</v>
      </c>
      <c r="G115" s="1">
        <v>0.126</v>
      </c>
      <c r="H115" s="1">
        <v>2.7E-2</v>
      </c>
      <c r="I115" s="1">
        <v>0.11700000000000001</v>
      </c>
      <c r="J115" s="5">
        <f t="shared" si="2"/>
        <v>81</v>
      </c>
      <c r="K115" s="5">
        <f t="shared" si="2"/>
        <v>14</v>
      </c>
      <c r="L115" s="5">
        <f t="shared" si="2"/>
        <v>3</v>
      </c>
      <c r="M115" s="5">
        <f t="shared" si="2"/>
        <v>13</v>
      </c>
      <c r="O115" s="5">
        <f>AVERAGE(J115,J403,'NB 1'!J115,'NB 1'!J403)</f>
        <v>72.75</v>
      </c>
      <c r="P115" s="5">
        <f>AVERAGE(K115,K403,'NB 1'!K115,'NB 1'!K403)</f>
        <v>15.75</v>
      </c>
      <c r="Q115" s="5">
        <f>AVERAGE(L115,L403,'NB 1'!L115,'NB 1'!L403)</f>
        <v>2.25</v>
      </c>
      <c r="R115" s="5">
        <f>AVERAGE(M115,M403,'NB 1'!M115,'NB 1'!M403)</f>
        <v>9.75</v>
      </c>
    </row>
    <row r="116" spans="1:18" x14ac:dyDescent="0.25">
      <c r="A116" s="2">
        <v>40828.395833333336</v>
      </c>
      <c r="B116" t="s">
        <v>12</v>
      </c>
      <c r="C116">
        <v>107</v>
      </c>
      <c r="D116" s="3">
        <v>66.8</v>
      </c>
      <c r="E116" s="3">
        <v>69.8</v>
      </c>
      <c r="F116" s="1">
        <v>0.81299999999999994</v>
      </c>
      <c r="G116" s="1">
        <v>0.112</v>
      </c>
      <c r="H116" s="1">
        <v>0</v>
      </c>
      <c r="I116" s="1">
        <v>7.4999999999999997E-2</v>
      </c>
      <c r="J116" s="5">
        <f t="shared" si="2"/>
        <v>87</v>
      </c>
      <c r="K116" s="5">
        <f t="shared" si="2"/>
        <v>12</v>
      </c>
      <c r="L116" s="5">
        <f t="shared" si="2"/>
        <v>0</v>
      </c>
      <c r="M116" s="5">
        <f t="shared" si="2"/>
        <v>8</v>
      </c>
      <c r="O116" s="5">
        <f>AVERAGE(J116,J404,'NB 1'!J116,'NB 1'!J404)</f>
        <v>76.75</v>
      </c>
      <c r="P116" s="5">
        <f>AVERAGE(K116,K404,'NB 1'!K116,'NB 1'!K404)</f>
        <v>16.5</v>
      </c>
      <c r="Q116" s="5">
        <f>AVERAGE(L116,L404,'NB 1'!L116,'NB 1'!L404)</f>
        <v>1.5</v>
      </c>
      <c r="R116" s="5">
        <f>AVERAGE(M116,M404,'NB 1'!M116,'NB 1'!M404)</f>
        <v>13.5</v>
      </c>
    </row>
    <row r="117" spans="1:18" x14ac:dyDescent="0.25">
      <c r="A117" s="2">
        <v>40828.399305555555</v>
      </c>
      <c r="B117" t="s">
        <v>12</v>
      </c>
      <c r="C117">
        <v>130</v>
      </c>
      <c r="D117" s="3">
        <v>66.599999999999994</v>
      </c>
      <c r="E117" s="3">
        <v>71.5</v>
      </c>
      <c r="F117" s="1">
        <v>0.79200000000000004</v>
      </c>
      <c r="G117" s="1">
        <v>0.1</v>
      </c>
      <c r="H117" s="1">
        <v>0</v>
      </c>
      <c r="I117" s="1">
        <v>0.108</v>
      </c>
      <c r="J117" s="5">
        <f t="shared" si="2"/>
        <v>103</v>
      </c>
      <c r="K117" s="5">
        <f t="shared" si="2"/>
        <v>13</v>
      </c>
      <c r="L117" s="5">
        <f t="shared" si="2"/>
        <v>0</v>
      </c>
      <c r="M117" s="5">
        <f t="shared" si="2"/>
        <v>14</v>
      </c>
      <c r="O117" s="5">
        <f>AVERAGE(J117,J405,'NB 1'!J117,'NB 1'!J405)</f>
        <v>84</v>
      </c>
      <c r="P117" s="5">
        <f>AVERAGE(K117,K405,'NB 1'!K117,'NB 1'!K405)</f>
        <v>19.5</v>
      </c>
      <c r="Q117" s="5">
        <f>AVERAGE(L117,L405,'NB 1'!L117,'NB 1'!L405)</f>
        <v>2.5</v>
      </c>
      <c r="R117" s="5">
        <f>AVERAGE(M117,M405,'NB 1'!M117,'NB 1'!M405)</f>
        <v>10</v>
      </c>
    </row>
    <row r="118" spans="1:18" x14ac:dyDescent="0.25">
      <c r="A118" s="2">
        <v>40828.402777777781</v>
      </c>
      <c r="B118" t="s">
        <v>12</v>
      </c>
      <c r="C118">
        <v>108</v>
      </c>
      <c r="D118" s="3">
        <v>68.2</v>
      </c>
      <c r="E118" s="3">
        <v>73</v>
      </c>
      <c r="F118" s="1">
        <v>0.77800000000000002</v>
      </c>
      <c r="G118" s="1">
        <v>0.12</v>
      </c>
      <c r="H118" s="1">
        <v>8.9999999999999993E-3</v>
      </c>
      <c r="I118" s="1">
        <v>9.2999999999999999E-2</v>
      </c>
      <c r="J118" s="5">
        <f t="shared" si="2"/>
        <v>84</v>
      </c>
      <c r="K118" s="5">
        <f t="shared" si="2"/>
        <v>13</v>
      </c>
      <c r="L118" s="5">
        <f t="shared" si="2"/>
        <v>1</v>
      </c>
      <c r="M118" s="5">
        <f t="shared" si="2"/>
        <v>10</v>
      </c>
      <c r="O118" s="5">
        <f>AVERAGE(J118,J406,'NB 1'!J118,'NB 1'!J406)</f>
        <v>79</v>
      </c>
      <c r="P118" s="5">
        <f>AVERAGE(K118,K406,'NB 1'!K118,'NB 1'!K406)</f>
        <v>14.75</v>
      </c>
      <c r="Q118" s="5">
        <f>AVERAGE(L118,L406,'NB 1'!L118,'NB 1'!L406)</f>
        <v>2.5</v>
      </c>
      <c r="R118" s="5">
        <f>AVERAGE(M118,M406,'NB 1'!M118,'NB 1'!M406)</f>
        <v>9.25</v>
      </c>
    </row>
    <row r="119" spans="1:18" x14ac:dyDescent="0.25">
      <c r="A119" s="2">
        <v>40828.40625</v>
      </c>
      <c r="B119" t="s">
        <v>12</v>
      </c>
      <c r="C119">
        <v>94</v>
      </c>
      <c r="D119" s="3">
        <v>70.099999999999994</v>
      </c>
      <c r="E119" s="3">
        <v>74.599999999999994</v>
      </c>
      <c r="F119" s="1">
        <v>0.72299999999999998</v>
      </c>
      <c r="G119" s="1">
        <v>0.106</v>
      </c>
      <c r="H119" s="1">
        <v>5.2999999999999999E-2</v>
      </c>
      <c r="I119" s="1">
        <v>0.11700000000000001</v>
      </c>
      <c r="J119" s="5">
        <f t="shared" si="2"/>
        <v>68</v>
      </c>
      <c r="K119" s="5">
        <f t="shared" si="2"/>
        <v>10</v>
      </c>
      <c r="L119" s="5">
        <f t="shared" si="2"/>
        <v>5</v>
      </c>
      <c r="M119" s="5">
        <f t="shared" si="2"/>
        <v>11</v>
      </c>
      <c r="O119" s="5">
        <f>AVERAGE(J119,J407,'NB 1'!J119,'NB 1'!J407)</f>
        <v>74.25</v>
      </c>
      <c r="P119" s="5">
        <f>AVERAGE(K119,K407,'NB 1'!K119,'NB 1'!K407)</f>
        <v>14.75</v>
      </c>
      <c r="Q119" s="5">
        <f>AVERAGE(L119,L407,'NB 1'!L119,'NB 1'!L407)</f>
        <v>4.25</v>
      </c>
      <c r="R119" s="5">
        <f>AVERAGE(M119,M407,'NB 1'!M119,'NB 1'!M407)</f>
        <v>11.75</v>
      </c>
    </row>
    <row r="120" spans="1:18" x14ac:dyDescent="0.25">
      <c r="A120" s="2">
        <v>40828.409722222219</v>
      </c>
      <c r="B120" t="s">
        <v>12</v>
      </c>
      <c r="C120">
        <v>109</v>
      </c>
      <c r="D120" s="3">
        <v>66.8</v>
      </c>
      <c r="E120" s="3">
        <v>72</v>
      </c>
      <c r="F120" s="1">
        <v>0.78</v>
      </c>
      <c r="G120" s="1">
        <v>0.14699999999999999</v>
      </c>
      <c r="H120" s="1">
        <v>8.9999999999999993E-3</v>
      </c>
      <c r="I120" s="1">
        <v>6.4000000000000001E-2</v>
      </c>
      <c r="J120" s="5">
        <f t="shared" si="2"/>
        <v>85</v>
      </c>
      <c r="K120" s="5">
        <f t="shared" si="2"/>
        <v>16</v>
      </c>
      <c r="L120" s="5">
        <f t="shared" si="2"/>
        <v>1</v>
      </c>
      <c r="M120" s="5">
        <f t="shared" si="2"/>
        <v>7</v>
      </c>
      <c r="O120" s="5">
        <f>AVERAGE(J120,J408,'NB 1'!J120,'NB 1'!J408)</f>
        <v>79.5</v>
      </c>
      <c r="P120" s="5">
        <f>AVERAGE(K120,K408,'NB 1'!K120,'NB 1'!K408)</f>
        <v>14</v>
      </c>
      <c r="Q120" s="5">
        <f>AVERAGE(L120,L408,'NB 1'!L120,'NB 1'!L408)</f>
        <v>2.25</v>
      </c>
      <c r="R120" s="5">
        <f>AVERAGE(M120,M408,'NB 1'!M120,'NB 1'!M408)</f>
        <v>9.25</v>
      </c>
    </row>
    <row r="121" spans="1:18" x14ac:dyDescent="0.25">
      <c r="A121" s="2">
        <v>40828.413194444445</v>
      </c>
      <c r="B121" t="s">
        <v>12</v>
      </c>
      <c r="C121">
        <v>113</v>
      </c>
      <c r="D121" s="3">
        <v>67.099999999999994</v>
      </c>
      <c r="E121" s="3">
        <v>72</v>
      </c>
      <c r="F121" s="1">
        <v>0.79600000000000004</v>
      </c>
      <c r="G121" s="1">
        <v>8.7999999999999995E-2</v>
      </c>
      <c r="H121" s="1">
        <v>1.7999999999999999E-2</v>
      </c>
      <c r="I121" s="1">
        <v>9.7000000000000003E-2</v>
      </c>
      <c r="J121" s="5">
        <f t="shared" si="2"/>
        <v>90</v>
      </c>
      <c r="K121" s="5">
        <f t="shared" si="2"/>
        <v>10</v>
      </c>
      <c r="L121" s="5">
        <f t="shared" si="2"/>
        <v>2</v>
      </c>
      <c r="M121" s="5">
        <f t="shared" si="2"/>
        <v>11</v>
      </c>
      <c r="O121" s="5">
        <f>AVERAGE(J121,J409,'NB 1'!J121,'NB 1'!J409)</f>
        <v>76.25</v>
      </c>
      <c r="P121" s="5">
        <f>AVERAGE(K121,K409,'NB 1'!K121,'NB 1'!K409)</f>
        <v>18.25</v>
      </c>
      <c r="Q121" s="5">
        <f>AVERAGE(L121,L409,'NB 1'!L121,'NB 1'!L409)</f>
        <v>1.75</v>
      </c>
      <c r="R121" s="5">
        <f>AVERAGE(M121,M409,'NB 1'!M121,'NB 1'!M409)</f>
        <v>10.5</v>
      </c>
    </row>
    <row r="122" spans="1:18" x14ac:dyDescent="0.25">
      <c r="A122" s="2">
        <v>40828.416666666664</v>
      </c>
      <c r="B122" t="s">
        <v>12</v>
      </c>
      <c r="C122">
        <v>117</v>
      </c>
      <c r="D122" s="3">
        <v>69</v>
      </c>
      <c r="E122" s="3">
        <v>72.7</v>
      </c>
      <c r="F122" s="1">
        <v>0.83799999999999997</v>
      </c>
      <c r="G122" s="1">
        <v>8.5000000000000006E-2</v>
      </c>
      <c r="H122" s="1">
        <v>0</v>
      </c>
      <c r="I122" s="1">
        <v>7.6999999999999999E-2</v>
      </c>
      <c r="J122" s="5">
        <f t="shared" si="2"/>
        <v>98</v>
      </c>
      <c r="K122" s="5">
        <f t="shared" si="2"/>
        <v>10</v>
      </c>
      <c r="L122" s="5">
        <f t="shared" si="2"/>
        <v>0</v>
      </c>
      <c r="M122" s="5">
        <f t="shared" si="2"/>
        <v>9</v>
      </c>
      <c r="O122" s="5">
        <f>AVERAGE(J122,J410,'NB 1'!J122,'NB 1'!J410)</f>
        <v>85.5</v>
      </c>
      <c r="P122" s="5">
        <f>AVERAGE(K122,K410,'NB 1'!K122,'NB 1'!K410)</f>
        <v>14.75</v>
      </c>
      <c r="Q122" s="5">
        <f>AVERAGE(L122,L410,'NB 1'!L122,'NB 1'!L410)</f>
        <v>2.25</v>
      </c>
      <c r="R122" s="5">
        <f>AVERAGE(M122,M410,'NB 1'!M122,'NB 1'!M410)</f>
        <v>9.25</v>
      </c>
    </row>
    <row r="123" spans="1:18" x14ac:dyDescent="0.25">
      <c r="A123" s="2">
        <v>40828.420138888891</v>
      </c>
      <c r="B123" t="s">
        <v>12</v>
      </c>
      <c r="C123">
        <v>99</v>
      </c>
      <c r="D123" s="3">
        <v>70.900000000000006</v>
      </c>
      <c r="E123" s="3">
        <v>74.3</v>
      </c>
      <c r="F123" s="1">
        <v>0.80800000000000005</v>
      </c>
      <c r="G123" s="1">
        <v>0.13100000000000001</v>
      </c>
      <c r="H123" s="1">
        <v>0</v>
      </c>
      <c r="I123" s="1">
        <v>6.0999999999999999E-2</v>
      </c>
      <c r="J123" s="5">
        <f t="shared" si="2"/>
        <v>80</v>
      </c>
      <c r="K123" s="5">
        <f t="shared" si="2"/>
        <v>13</v>
      </c>
      <c r="L123" s="5">
        <f t="shared" si="2"/>
        <v>0</v>
      </c>
      <c r="M123" s="5">
        <f t="shared" si="2"/>
        <v>6</v>
      </c>
      <c r="O123" s="5">
        <f>AVERAGE(J123,J411,'NB 1'!J123,'NB 1'!J411)</f>
        <v>66.75</v>
      </c>
      <c r="P123" s="5">
        <f>AVERAGE(K123,K411,'NB 1'!K123,'NB 1'!K411)</f>
        <v>16</v>
      </c>
      <c r="Q123" s="5">
        <f>AVERAGE(L123,L411,'NB 1'!L123,'NB 1'!L411)</f>
        <v>2.75</v>
      </c>
      <c r="R123" s="5">
        <f>AVERAGE(M123,M411,'NB 1'!M123,'NB 1'!M411)</f>
        <v>10.25</v>
      </c>
    </row>
    <row r="124" spans="1:18" x14ac:dyDescent="0.25">
      <c r="A124" s="2">
        <v>40828.423611111109</v>
      </c>
      <c r="B124" t="s">
        <v>12</v>
      </c>
      <c r="C124">
        <v>88</v>
      </c>
      <c r="D124" s="3">
        <v>70.7</v>
      </c>
      <c r="E124" s="3">
        <v>75.3</v>
      </c>
      <c r="F124" s="1">
        <v>0.81799999999999995</v>
      </c>
      <c r="G124" s="1">
        <v>0.125</v>
      </c>
      <c r="H124" s="1">
        <v>1.0999999999999999E-2</v>
      </c>
      <c r="I124" s="1">
        <v>4.4999999999999998E-2</v>
      </c>
      <c r="J124" s="5">
        <f t="shared" si="2"/>
        <v>72</v>
      </c>
      <c r="K124" s="5">
        <f t="shared" si="2"/>
        <v>11</v>
      </c>
      <c r="L124" s="5">
        <f t="shared" si="2"/>
        <v>1</v>
      </c>
      <c r="M124" s="5">
        <f t="shared" si="2"/>
        <v>4</v>
      </c>
      <c r="O124" s="5">
        <f>AVERAGE(J124,J412,'NB 1'!J124,'NB 1'!J412)</f>
        <v>70.75</v>
      </c>
      <c r="P124" s="5">
        <f>AVERAGE(K124,K412,'NB 1'!K124,'NB 1'!K412)</f>
        <v>16</v>
      </c>
      <c r="Q124" s="5">
        <f>AVERAGE(L124,L412,'NB 1'!L124,'NB 1'!L412)</f>
        <v>2.25</v>
      </c>
      <c r="R124" s="5">
        <f>AVERAGE(M124,M412,'NB 1'!M124,'NB 1'!M412)</f>
        <v>8.75</v>
      </c>
    </row>
    <row r="125" spans="1:18" x14ac:dyDescent="0.25">
      <c r="A125" s="2">
        <v>40828.427083333336</v>
      </c>
      <c r="B125" t="s">
        <v>12</v>
      </c>
      <c r="C125">
        <v>102</v>
      </c>
      <c r="D125" s="3">
        <v>69.7</v>
      </c>
      <c r="E125" s="3">
        <v>73.5</v>
      </c>
      <c r="F125" s="1">
        <v>0.84299999999999997</v>
      </c>
      <c r="G125" s="1">
        <v>0.127</v>
      </c>
      <c r="H125" s="1">
        <v>0</v>
      </c>
      <c r="I125" s="1">
        <v>2.9000000000000001E-2</v>
      </c>
      <c r="J125" s="5">
        <f t="shared" si="2"/>
        <v>86</v>
      </c>
      <c r="K125" s="5">
        <f t="shared" si="2"/>
        <v>13</v>
      </c>
      <c r="L125" s="5">
        <f t="shared" si="2"/>
        <v>0</v>
      </c>
      <c r="M125" s="5">
        <f t="shared" si="2"/>
        <v>3</v>
      </c>
      <c r="O125" s="5">
        <f>AVERAGE(J125,J413,'NB 1'!J125,'NB 1'!J413)</f>
        <v>70.75</v>
      </c>
      <c r="P125" s="5">
        <f>AVERAGE(K125,K413,'NB 1'!K125,'NB 1'!K413)</f>
        <v>13.75</v>
      </c>
      <c r="Q125" s="5">
        <f>AVERAGE(L125,L413,'NB 1'!L125,'NB 1'!L413)</f>
        <v>2</v>
      </c>
      <c r="R125" s="5">
        <f>AVERAGE(M125,M413,'NB 1'!M125,'NB 1'!M413)</f>
        <v>8.75</v>
      </c>
    </row>
    <row r="126" spans="1:18" x14ac:dyDescent="0.25">
      <c r="A126" s="2">
        <v>40828.430555555555</v>
      </c>
      <c r="B126" t="s">
        <v>12</v>
      </c>
      <c r="C126">
        <v>101</v>
      </c>
      <c r="D126" s="3">
        <v>71</v>
      </c>
      <c r="E126" s="3">
        <v>74.599999999999994</v>
      </c>
      <c r="F126" s="1">
        <v>0.83199999999999996</v>
      </c>
      <c r="G126" s="1">
        <v>9.9000000000000005E-2</v>
      </c>
      <c r="H126" s="1">
        <v>0.03</v>
      </c>
      <c r="I126" s="1">
        <v>0.04</v>
      </c>
      <c r="J126" s="5">
        <f t="shared" si="2"/>
        <v>84</v>
      </c>
      <c r="K126" s="5">
        <f t="shared" si="2"/>
        <v>10</v>
      </c>
      <c r="L126" s="5">
        <f t="shared" si="2"/>
        <v>3</v>
      </c>
      <c r="M126" s="5">
        <f t="shared" si="2"/>
        <v>4</v>
      </c>
      <c r="O126" s="5">
        <f>AVERAGE(J126,J414,'NB 1'!J126,'NB 1'!J414)</f>
        <v>76.25</v>
      </c>
      <c r="P126" s="5">
        <f>AVERAGE(K126,K414,'NB 1'!K126,'NB 1'!K414)</f>
        <v>13.75</v>
      </c>
      <c r="Q126" s="5">
        <f>AVERAGE(L126,L414,'NB 1'!L126,'NB 1'!L414)</f>
        <v>2.5</v>
      </c>
      <c r="R126" s="5">
        <f>AVERAGE(M126,M414,'NB 1'!M126,'NB 1'!M414)</f>
        <v>8.5</v>
      </c>
    </row>
    <row r="127" spans="1:18" x14ac:dyDescent="0.25">
      <c r="A127" s="2">
        <v>40828.434027777781</v>
      </c>
      <c r="B127" t="s">
        <v>12</v>
      </c>
      <c r="C127">
        <v>103</v>
      </c>
      <c r="D127" s="3">
        <v>71.099999999999994</v>
      </c>
      <c r="E127" s="3">
        <v>75.8</v>
      </c>
      <c r="F127" s="1">
        <v>0.81599999999999995</v>
      </c>
      <c r="G127" s="1">
        <v>9.7000000000000003E-2</v>
      </c>
      <c r="H127" s="1">
        <v>0.01</v>
      </c>
      <c r="I127" s="1">
        <v>7.8E-2</v>
      </c>
      <c r="J127" s="5">
        <f t="shared" si="2"/>
        <v>84</v>
      </c>
      <c r="K127" s="5">
        <f t="shared" si="2"/>
        <v>10</v>
      </c>
      <c r="L127" s="5">
        <f t="shared" si="2"/>
        <v>1</v>
      </c>
      <c r="M127" s="5">
        <f t="shared" si="2"/>
        <v>8</v>
      </c>
      <c r="O127" s="5">
        <f>AVERAGE(J127,J415,'NB 1'!J127,'NB 1'!J415)</f>
        <v>69.75</v>
      </c>
      <c r="P127" s="5">
        <f>AVERAGE(K127,K415,'NB 1'!K127,'NB 1'!K415)</f>
        <v>12.25</v>
      </c>
      <c r="Q127" s="5">
        <f>AVERAGE(L127,L415,'NB 1'!L127,'NB 1'!L415)</f>
        <v>1</v>
      </c>
      <c r="R127" s="5">
        <f>AVERAGE(M127,M415,'NB 1'!M127,'NB 1'!M415)</f>
        <v>13.5</v>
      </c>
    </row>
    <row r="128" spans="1:18" x14ac:dyDescent="0.25">
      <c r="A128" s="2">
        <v>40828.4375</v>
      </c>
      <c r="B128" t="s">
        <v>12</v>
      </c>
      <c r="C128">
        <v>76</v>
      </c>
      <c r="D128" s="3">
        <v>70.599999999999994</v>
      </c>
      <c r="E128" s="3">
        <v>76.3</v>
      </c>
      <c r="F128" s="1">
        <v>0.71099999999999997</v>
      </c>
      <c r="G128" s="1">
        <v>0.14499999999999999</v>
      </c>
      <c r="H128" s="1">
        <v>1.2999999999999999E-2</v>
      </c>
      <c r="I128" s="1">
        <v>0.13200000000000001</v>
      </c>
      <c r="J128" s="5">
        <f t="shared" si="2"/>
        <v>54</v>
      </c>
      <c r="K128" s="5">
        <f t="shared" si="2"/>
        <v>11</v>
      </c>
      <c r="L128" s="5">
        <f t="shared" si="2"/>
        <v>1</v>
      </c>
      <c r="M128" s="5">
        <f t="shared" si="2"/>
        <v>10</v>
      </c>
      <c r="O128" s="5">
        <f>AVERAGE(J128,J416,'NB 1'!J128,'NB 1'!J416)</f>
        <v>73.75</v>
      </c>
      <c r="P128" s="5">
        <f>AVERAGE(K128,K416,'NB 1'!K128,'NB 1'!K416)</f>
        <v>18</v>
      </c>
      <c r="Q128" s="5">
        <f>AVERAGE(L128,L416,'NB 1'!L128,'NB 1'!L416)</f>
        <v>3</v>
      </c>
      <c r="R128" s="5">
        <f>AVERAGE(M128,M416,'NB 1'!M128,'NB 1'!M416)</f>
        <v>12.75</v>
      </c>
    </row>
    <row r="129" spans="1:18" x14ac:dyDescent="0.25">
      <c r="A129" s="2">
        <v>40828.440972222219</v>
      </c>
      <c r="B129" t="s">
        <v>12</v>
      </c>
      <c r="C129">
        <v>98</v>
      </c>
      <c r="D129" s="3">
        <v>70.7</v>
      </c>
      <c r="E129" s="3">
        <v>73.8</v>
      </c>
      <c r="F129" s="1">
        <v>0.79600000000000004</v>
      </c>
      <c r="G129" s="1">
        <v>0.10199999999999999</v>
      </c>
      <c r="H129" s="1">
        <v>4.1000000000000002E-2</v>
      </c>
      <c r="I129" s="1">
        <v>6.0999999999999999E-2</v>
      </c>
      <c r="J129" s="5">
        <f t="shared" si="2"/>
        <v>78</v>
      </c>
      <c r="K129" s="5">
        <f t="shared" si="2"/>
        <v>10</v>
      </c>
      <c r="L129" s="5">
        <f t="shared" si="2"/>
        <v>4</v>
      </c>
      <c r="M129" s="5">
        <f t="shared" si="2"/>
        <v>6</v>
      </c>
      <c r="O129" s="5">
        <f>AVERAGE(J129,J417,'NB 1'!J129,'NB 1'!J417)</f>
        <v>72.75</v>
      </c>
      <c r="P129" s="5">
        <f>AVERAGE(K129,K417,'NB 1'!K129,'NB 1'!K417)</f>
        <v>13.5</v>
      </c>
      <c r="Q129" s="5">
        <f>AVERAGE(L129,L417,'NB 1'!L129,'NB 1'!L417)</f>
        <v>3</v>
      </c>
      <c r="R129" s="5">
        <f>AVERAGE(M129,M417,'NB 1'!M129,'NB 1'!M417)</f>
        <v>12.25</v>
      </c>
    </row>
    <row r="130" spans="1:18" x14ac:dyDescent="0.25">
      <c r="A130" s="2">
        <v>40828.444444444445</v>
      </c>
      <c r="B130" t="s">
        <v>12</v>
      </c>
      <c r="C130">
        <v>98</v>
      </c>
      <c r="D130" s="3">
        <v>69.3</v>
      </c>
      <c r="E130" s="3">
        <v>75.5</v>
      </c>
      <c r="F130" s="1">
        <v>0.76500000000000001</v>
      </c>
      <c r="G130" s="1">
        <v>0.112</v>
      </c>
      <c r="H130" s="1">
        <v>4.1000000000000002E-2</v>
      </c>
      <c r="I130" s="1">
        <v>8.2000000000000003E-2</v>
      </c>
      <c r="J130" s="5">
        <f t="shared" si="2"/>
        <v>75</v>
      </c>
      <c r="K130" s="5">
        <f t="shared" si="2"/>
        <v>11</v>
      </c>
      <c r="L130" s="5">
        <f t="shared" si="2"/>
        <v>4</v>
      </c>
      <c r="M130" s="5">
        <f t="shared" ref="M130:M193" si="3">ROUND($C130*I130,0)</f>
        <v>8</v>
      </c>
      <c r="O130" s="5">
        <f>AVERAGE(J130,J418,'NB 1'!J130,'NB 1'!J418)</f>
        <v>81.5</v>
      </c>
      <c r="P130" s="5">
        <f>AVERAGE(K130,K418,'NB 1'!K130,'NB 1'!K418)</f>
        <v>11</v>
      </c>
      <c r="Q130" s="5">
        <f>AVERAGE(L130,L418,'NB 1'!L130,'NB 1'!L418)</f>
        <v>2.75</v>
      </c>
      <c r="R130" s="5">
        <f>AVERAGE(M130,M418,'NB 1'!M130,'NB 1'!M418)</f>
        <v>11.25</v>
      </c>
    </row>
    <row r="131" spans="1:18" x14ac:dyDescent="0.25">
      <c r="A131" s="2">
        <v>40828.447916666664</v>
      </c>
      <c r="B131" t="s">
        <v>12</v>
      </c>
      <c r="C131">
        <v>96</v>
      </c>
      <c r="D131" s="3">
        <v>71.599999999999994</v>
      </c>
      <c r="E131" s="3">
        <v>76.2</v>
      </c>
      <c r="F131" s="1">
        <v>0.77100000000000002</v>
      </c>
      <c r="G131" s="1">
        <v>0.17699999999999999</v>
      </c>
      <c r="H131" s="1">
        <v>0</v>
      </c>
      <c r="I131" s="1">
        <v>5.1999999999999998E-2</v>
      </c>
      <c r="J131" s="5">
        <f t="shared" ref="J131:M194" si="4">ROUND($C131*F131,0)</f>
        <v>74</v>
      </c>
      <c r="K131" s="5">
        <f t="shared" si="4"/>
        <v>17</v>
      </c>
      <c r="L131" s="5">
        <f t="shared" si="4"/>
        <v>0</v>
      </c>
      <c r="M131" s="5">
        <f t="shared" si="3"/>
        <v>5</v>
      </c>
      <c r="O131" s="5">
        <f>AVERAGE(J131,J419,'NB 1'!J131,'NB 1'!J419)</f>
        <v>78.5</v>
      </c>
      <c r="P131" s="5">
        <f>AVERAGE(K131,K419,'NB 1'!K131,'NB 1'!K419)</f>
        <v>14.25</v>
      </c>
      <c r="Q131" s="5">
        <f>AVERAGE(L131,L419,'NB 1'!L131,'NB 1'!L419)</f>
        <v>2.25</v>
      </c>
      <c r="R131" s="5">
        <f>AVERAGE(M131,M419,'NB 1'!M131,'NB 1'!M419)</f>
        <v>10</v>
      </c>
    </row>
    <row r="132" spans="1:18" x14ac:dyDescent="0.25">
      <c r="A132" s="2">
        <v>40828.451388888891</v>
      </c>
      <c r="B132" t="s">
        <v>12</v>
      </c>
      <c r="C132">
        <v>95</v>
      </c>
      <c r="D132" s="3">
        <v>70.900000000000006</v>
      </c>
      <c r="E132" s="3">
        <v>75.5</v>
      </c>
      <c r="F132" s="1">
        <v>0.747</v>
      </c>
      <c r="G132" s="1">
        <v>0.16800000000000001</v>
      </c>
      <c r="H132" s="1">
        <v>2.1000000000000001E-2</v>
      </c>
      <c r="I132" s="1">
        <v>6.3E-2</v>
      </c>
      <c r="J132" s="5">
        <f t="shared" si="4"/>
        <v>71</v>
      </c>
      <c r="K132" s="5">
        <f t="shared" si="4"/>
        <v>16</v>
      </c>
      <c r="L132" s="5">
        <f t="shared" si="4"/>
        <v>2</v>
      </c>
      <c r="M132" s="5">
        <f t="shared" si="3"/>
        <v>6</v>
      </c>
      <c r="O132" s="5">
        <f>AVERAGE(J132,J420,'NB 1'!J132,'NB 1'!J420)</f>
        <v>70</v>
      </c>
      <c r="P132" s="5">
        <f>AVERAGE(K132,K420,'NB 1'!K132,'NB 1'!K420)</f>
        <v>15.75</v>
      </c>
      <c r="Q132" s="5">
        <f>AVERAGE(L132,L420,'NB 1'!L132,'NB 1'!L420)</f>
        <v>2.5</v>
      </c>
      <c r="R132" s="5">
        <f>AVERAGE(M132,M420,'NB 1'!M132,'NB 1'!M420)</f>
        <v>8.75</v>
      </c>
    </row>
    <row r="133" spans="1:18" x14ac:dyDescent="0.25">
      <c r="A133" s="2">
        <v>40828.454861111109</v>
      </c>
      <c r="B133" t="s">
        <v>12</v>
      </c>
      <c r="C133">
        <v>97</v>
      </c>
      <c r="D133" s="3">
        <v>69.2</v>
      </c>
      <c r="E133" s="3">
        <v>75.400000000000006</v>
      </c>
      <c r="F133" s="1">
        <v>0.78400000000000003</v>
      </c>
      <c r="G133" s="1">
        <v>9.2999999999999999E-2</v>
      </c>
      <c r="H133" s="1">
        <v>5.1999999999999998E-2</v>
      </c>
      <c r="I133" s="1">
        <v>7.1999999999999995E-2</v>
      </c>
      <c r="J133" s="5">
        <f t="shared" si="4"/>
        <v>76</v>
      </c>
      <c r="K133" s="5">
        <f t="shared" si="4"/>
        <v>9</v>
      </c>
      <c r="L133" s="5">
        <f t="shared" si="4"/>
        <v>5</v>
      </c>
      <c r="M133" s="5">
        <f t="shared" si="3"/>
        <v>7</v>
      </c>
      <c r="O133" s="5">
        <f>AVERAGE(J133,J421,'NB 1'!J133,'NB 1'!J421)</f>
        <v>71.75</v>
      </c>
      <c r="P133" s="5">
        <f>AVERAGE(K133,K421,'NB 1'!K133,'NB 1'!K421)</f>
        <v>16.25</v>
      </c>
      <c r="Q133" s="5">
        <f>AVERAGE(L133,L421,'NB 1'!L133,'NB 1'!L421)</f>
        <v>2.5</v>
      </c>
      <c r="R133" s="5">
        <f>AVERAGE(M133,M421,'NB 1'!M133,'NB 1'!M421)</f>
        <v>9.25</v>
      </c>
    </row>
    <row r="134" spans="1:18" x14ac:dyDescent="0.25">
      <c r="A134" s="2">
        <v>40828.458333333336</v>
      </c>
      <c r="B134" t="s">
        <v>12</v>
      </c>
      <c r="C134">
        <v>92</v>
      </c>
      <c r="D134" s="3">
        <v>71.2</v>
      </c>
      <c r="E134" s="3">
        <v>75</v>
      </c>
      <c r="F134" s="1">
        <v>0.75</v>
      </c>
      <c r="G134" s="1">
        <v>0.16300000000000001</v>
      </c>
      <c r="H134" s="1">
        <v>1.0999999999999999E-2</v>
      </c>
      <c r="I134" s="1">
        <v>7.5999999999999998E-2</v>
      </c>
      <c r="J134" s="5">
        <f t="shared" si="4"/>
        <v>69</v>
      </c>
      <c r="K134" s="5">
        <f t="shared" si="4"/>
        <v>15</v>
      </c>
      <c r="L134" s="5">
        <f t="shared" si="4"/>
        <v>1</v>
      </c>
      <c r="M134" s="5">
        <f t="shared" si="3"/>
        <v>7</v>
      </c>
      <c r="O134" s="5">
        <f>AVERAGE(J134,J422,'NB 1'!J134,'NB 1'!J422)</f>
        <v>64.5</v>
      </c>
      <c r="P134" s="5">
        <f>AVERAGE(K134,K422,'NB 1'!K134,'NB 1'!K422)</f>
        <v>14.5</v>
      </c>
      <c r="Q134" s="5">
        <f>AVERAGE(L134,L422,'NB 1'!L134,'NB 1'!L422)</f>
        <v>2</v>
      </c>
      <c r="R134" s="5">
        <f>AVERAGE(M134,M422,'NB 1'!M134,'NB 1'!M422)</f>
        <v>11</v>
      </c>
    </row>
    <row r="135" spans="1:18" x14ac:dyDescent="0.25">
      <c r="A135" s="2">
        <v>40828.461805555555</v>
      </c>
      <c r="B135" t="s">
        <v>12</v>
      </c>
      <c r="C135">
        <v>88</v>
      </c>
      <c r="D135" s="3">
        <v>70.5</v>
      </c>
      <c r="E135" s="3">
        <v>75.5</v>
      </c>
      <c r="F135" s="1">
        <v>0.72699999999999998</v>
      </c>
      <c r="G135" s="1">
        <v>0.159</v>
      </c>
      <c r="H135" s="1">
        <v>1.0999999999999999E-2</v>
      </c>
      <c r="I135" s="1">
        <v>0.10199999999999999</v>
      </c>
      <c r="J135" s="5">
        <f t="shared" si="4"/>
        <v>64</v>
      </c>
      <c r="K135" s="5">
        <f t="shared" si="4"/>
        <v>14</v>
      </c>
      <c r="L135" s="5">
        <f t="shared" si="4"/>
        <v>1</v>
      </c>
      <c r="M135" s="5">
        <f t="shared" si="3"/>
        <v>9</v>
      </c>
      <c r="O135" s="5">
        <f>AVERAGE(J135,J423,'NB 1'!J135,'NB 1'!J423)</f>
        <v>66.75</v>
      </c>
      <c r="P135" s="5">
        <f>AVERAGE(K135,K423,'NB 1'!K135,'NB 1'!K423)</f>
        <v>15.5</v>
      </c>
      <c r="Q135" s="5">
        <f>AVERAGE(L135,L423,'NB 1'!L135,'NB 1'!L423)</f>
        <v>1.25</v>
      </c>
      <c r="R135" s="5">
        <f>AVERAGE(M135,M423,'NB 1'!M135,'NB 1'!M423)</f>
        <v>8.75</v>
      </c>
    </row>
    <row r="136" spans="1:18" x14ac:dyDescent="0.25">
      <c r="A136" s="2">
        <v>40828.465277777781</v>
      </c>
      <c r="B136" t="s">
        <v>12</v>
      </c>
      <c r="C136">
        <v>101</v>
      </c>
      <c r="D136" s="3">
        <v>68.7</v>
      </c>
      <c r="E136" s="3">
        <v>73.8</v>
      </c>
      <c r="F136" s="1">
        <v>0.74299999999999999</v>
      </c>
      <c r="G136" s="1">
        <v>0.16800000000000001</v>
      </c>
      <c r="H136" s="1">
        <v>0.02</v>
      </c>
      <c r="I136" s="1">
        <v>6.9000000000000006E-2</v>
      </c>
      <c r="J136" s="5">
        <f t="shared" si="4"/>
        <v>75</v>
      </c>
      <c r="K136" s="5">
        <f t="shared" si="4"/>
        <v>17</v>
      </c>
      <c r="L136" s="5">
        <f t="shared" si="4"/>
        <v>2</v>
      </c>
      <c r="M136" s="5">
        <f t="shared" si="3"/>
        <v>7</v>
      </c>
      <c r="O136" s="5">
        <f>AVERAGE(J136,J424,'NB 1'!J136,'NB 1'!J424)</f>
        <v>73</v>
      </c>
      <c r="P136" s="5">
        <f>AVERAGE(K136,K424,'NB 1'!K136,'NB 1'!K424)</f>
        <v>17.5</v>
      </c>
      <c r="Q136" s="5">
        <f>AVERAGE(L136,L424,'NB 1'!L136,'NB 1'!L424)</f>
        <v>3</v>
      </c>
      <c r="R136" s="5">
        <f>AVERAGE(M136,M424,'NB 1'!M136,'NB 1'!M424)</f>
        <v>8</v>
      </c>
    </row>
    <row r="137" spans="1:18" x14ac:dyDescent="0.25">
      <c r="A137" s="2">
        <v>40828.46875</v>
      </c>
      <c r="B137" t="s">
        <v>12</v>
      </c>
      <c r="C137">
        <v>73</v>
      </c>
      <c r="D137" s="3">
        <v>72.3</v>
      </c>
      <c r="E137" s="3">
        <v>75.8</v>
      </c>
      <c r="F137" s="1">
        <v>0.86299999999999999</v>
      </c>
      <c r="G137" s="1">
        <v>8.2000000000000003E-2</v>
      </c>
      <c r="H137" s="1">
        <v>0</v>
      </c>
      <c r="I137" s="1">
        <v>5.5E-2</v>
      </c>
      <c r="J137" s="5">
        <f t="shared" si="4"/>
        <v>63</v>
      </c>
      <c r="K137" s="5">
        <f t="shared" si="4"/>
        <v>6</v>
      </c>
      <c r="L137" s="5">
        <f t="shared" si="4"/>
        <v>0</v>
      </c>
      <c r="M137" s="5">
        <f t="shared" si="3"/>
        <v>4</v>
      </c>
      <c r="O137" s="5">
        <f>AVERAGE(J137,J425,'NB 1'!J137,'NB 1'!J425)</f>
        <v>73</v>
      </c>
      <c r="P137" s="5">
        <f>AVERAGE(K137,K425,'NB 1'!K137,'NB 1'!K425)</f>
        <v>17.25</v>
      </c>
      <c r="Q137" s="5">
        <f>AVERAGE(L137,L425,'NB 1'!L137,'NB 1'!L425)</f>
        <v>0.25</v>
      </c>
      <c r="R137" s="5">
        <f>AVERAGE(M137,M425,'NB 1'!M137,'NB 1'!M425)</f>
        <v>8.5</v>
      </c>
    </row>
    <row r="138" spans="1:18" x14ac:dyDescent="0.25">
      <c r="A138" s="2">
        <v>40828.472222222219</v>
      </c>
      <c r="B138" t="s">
        <v>12</v>
      </c>
      <c r="C138">
        <v>86</v>
      </c>
      <c r="D138" s="3">
        <v>72.5</v>
      </c>
      <c r="E138" s="3">
        <v>76.7</v>
      </c>
      <c r="F138" s="1">
        <v>0.84899999999999998</v>
      </c>
      <c r="G138" s="1">
        <v>9.2999999999999999E-2</v>
      </c>
      <c r="H138" s="1">
        <v>2.3E-2</v>
      </c>
      <c r="I138" s="1">
        <v>3.5000000000000003E-2</v>
      </c>
      <c r="J138" s="5">
        <f t="shared" si="4"/>
        <v>73</v>
      </c>
      <c r="K138" s="5">
        <f t="shared" si="4"/>
        <v>8</v>
      </c>
      <c r="L138" s="5">
        <f t="shared" si="4"/>
        <v>2</v>
      </c>
      <c r="M138" s="5">
        <f t="shared" si="3"/>
        <v>3</v>
      </c>
      <c r="O138" s="5">
        <f>AVERAGE(J138,J426,'NB 1'!J138,'NB 1'!J426)</f>
        <v>70.75</v>
      </c>
      <c r="P138" s="5">
        <f>AVERAGE(K138,K426,'NB 1'!K138,'NB 1'!K426)</f>
        <v>13.75</v>
      </c>
      <c r="Q138" s="5">
        <f>AVERAGE(L138,L426,'NB 1'!L138,'NB 1'!L426)</f>
        <v>1.5</v>
      </c>
      <c r="R138" s="5">
        <f>AVERAGE(M138,M426,'NB 1'!M138,'NB 1'!M426)</f>
        <v>8</v>
      </c>
    </row>
    <row r="139" spans="1:18" x14ac:dyDescent="0.25">
      <c r="A139" s="2">
        <v>40828.475694444445</v>
      </c>
      <c r="B139" t="s">
        <v>12</v>
      </c>
      <c r="C139">
        <v>98</v>
      </c>
      <c r="D139" s="3">
        <v>70.8</v>
      </c>
      <c r="E139" s="3">
        <v>75.400000000000006</v>
      </c>
      <c r="F139" s="1">
        <v>0.72399999999999998</v>
      </c>
      <c r="G139" s="1">
        <v>0.153</v>
      </c>
      <c r="H139" s="1">
        <v>3.1E-2</v>
      </c>
      <c r="I139" s="1">
        <v>9.1999999999999998E-2</v>
      </c>
      <c r="J139" s="5">
        <f t="shared" si="4"/>
        <v>71</v>
      </c>
      <c r="K139" s="5">
        <f t="shared" si="4"/>
        <v>15</v>
      </c>
      <c r="L139" s="5">
        <f t="shared" si="4"/>
        <v>3</v>
      </c>
      <c r="M139" s="5">
        <f t="shared" si="3"/>
        <v>9</v>
      </c>
      <c r="O139" s="5">
        <f>AVERAGE(J139,J427,'NB 1'!J139,'NB 1'!J427)</f>
        <v>74.5</v>
      </c>
      <c r="P139" s="5">
        <f>AVERAGE(K139,K427,'NB 1'!K139,'NB 1'!K427)</f>
        <v>16</v>
      </c>
      <c r="Q139" s="5">
        <f>AVERAGE(L139,L427,'NB 1'!L139,'NB 1'!L427)</f>
        <v>3.75</v>
      </c>
      <c r="R139" s="5">
        <f>AVERAGE(M139,M427,'NB 1'!M139,'NB 1'!M427)</f>
        <v>11.5</v>
      </c>
    </row>
    <row r="140" spans="1:18" x14ac:dyDescent="0.25">
      <c r="A140" s="2">
        <v>40828.479166666664</v>
      </c>
      <c r="B140" t="s">
        <v>12</v>
      </c>
      <c r="C140">
        <v>105</v>
      </c>
      <c r="D140" s="3">
        <v>68.8</v>
      </c>
      <c r="E140" s="3">
        <v>73.3</v>
      </c>
      <c r="F140" s="1">
        <v>0.74299999999999999</v>
      </c>
      <c r="G140" s="1">
        <v>0.13300000000000001</v>
      </c>
      <c r="H140" s="1">
        <v>0.01</v>
      </c>
      <c r="I140" s="1">
        <v>0.114</v>
      </c>
      <c r="J140" s="5">
        <f t="shared" si="4"/>
        <v>78</v>
      </c>
      <c r="K140" s="5">
        <f t="shared" si="4"/>
        <v>14</v>
      </c>
      <c r="L140" s="5">
        <f t="shared" si="4"/>
        <v>1</v>
      </c>
      <c r="M140" s="5">
        <f t="shared" si="3"/>
        <v>12</v>
      </c>
      <c r="O140" s="5">
        <f>AVERAGE(J140,J428,'NB 1'!J140,'NB 1'!J428)</f>
        <v>79.75</v>
      </c>
      <c r="P140" s="5">
        <f>AVERAGE(K140,K428,'NB 1'!K140,'NB 1'!K428)</f>
        <v>17</v>
      </c>
      <c r="Q140" s="5">
        <f>AVERAGE(L140,L428,'NB 1'!L140,'NB 1'!L428)</f>
        <v>2</v>
      </c>
      <c r="R140" s="5">
        <f>AVERAGE(M140,M428,'NB 1'!M140,'NB 1'!M428)</f>
        <v>9.75</v>
      </c>
    </row>
    <row r="141" spans="1:18" x14ac:dyDescent="0.25">
      <c r="A141" s="2">
        <v>40828.482638888891</v>
      </c>
      <c r="B141" t="s">
        <v>12</v>
      </c>
      <c r="C141">
        <v>103</v>
      </c>
      <c r="D141" s="3">
        <v>71.8</v>
      </c>
      <c r="E141" s="3">
        <v>75.8</v>
      </c>
      <c r="F141" s="1">
        <v>0.80600000000000005</v>
      </c>
      <c r="G141" s="1">
        <v>0.11700000000000001</v>
      </c>
      <c r="H141" s="1">
        <v>1.9E-2</v>
      </c>
      <c r="I141" s="1">
        <v>5.8000000000000003E-2</v>
      </c>
      <c r="J141" s="5">
        <f t="shared" si="4"/>
        <v>83</v>
      </c>
      <c r="K141" s="5">
        <f t="shared" si="4"/>
        <v>12</v>
      </c>
      <c r="L141" s="5">
        <f t="shared" si="4"/>
        <v>2</v>
      </c>
      <c r="M141" s="5">
        <f t="shared" si="3"/>
        <v>6</v>
      </c>
      <c r="O141" s="5">
        <f>AVERAGE(J141,J429,'NB 1'!J141,'NB 1'!J429)</f>
        <v>83.25</v>
      </c>
      <c r="P141" s="5">
        <f>AVERAGE(K141,K429,'NB 1'!K141,'NB 1'!K429)</f>
        <v>14.25</v>
      </c>
      <c r="Q141" s="5">
        <f>AVERAGE(L141,L429,'NB 1'!L141,'NB 1'!L429)</f>
        <v>2.25</v>
      </c>
      <c r="R141" s="5">
        <f>AVERAGE(M141,M429,'NB 1'!M141,'NB 1'!M429)</f>
        <v>9</v>
      </c>
    </row>
    <row r="142" spans="1:18" x14ac:dyDescent="0.25">
      <c r="A142" s="2">
        <v>40828.486111111109</v>
      </c>
      <c r="B142" t="s">
        <v>12</v>
      </c>
      <c r="C142">
        <v>107</v>
      </c>
      <c r="D142" s="3">
        <v>68.3</v>
      </c>
      <c r="E142" s="3">
        <v>71.8</v>
      </c>
      <c r="F142" s="1">
        <v>0.68200000000000005</v>
      </c>
      <c r="G142" s="1">
        <v>0.20599999999999999</v>
      </c>
      <c r="H142" s="1">
        <v>8.9999999999999993E-3</v>
      </c>
      <c r="I142" s="1">
        <v>0.10299999999999999</v>
      </c>
      <c r="J142" s="5">
        <f t="shared" si="4"/>
        <v>73</v>
      </c>
      <c r="K142" s="5">
        <f t="shared" si="4"/>
        <v>22</v>
      </c>
      <c r="L142" s="5">
        <f t="shared" si="4"/>
        <v>1</v>
      </c>
      <c r="M142" s="5">
        <f t="shared" si="3"/>
        <v>11</v>
      </c>
      <c r="O142" s="5">
        <f>AVERAGE(J142,J430,'NB 1'!J142,'NB 1'!J430)</f>
        <v>79</v>
      </c>
      <c r="P142" s="5">
        <f>AVERAGE(K142,K430,'NB 1'!K142,'NB 1'!K430)</f>
        <v>18</v>
      </c>
      <c r="Q142" s="5">
        <f>AVERAGE(L142,L430,'NB 1'!L142,'NB 1'!L430)</f>
        <v>0.75</v>
      </c>
      <c r="R142" s="5">
        <f>AVERAGE(M142,M430,'NB 1'!M142,'NB 1'!M430)</f>
        <v>13.5</v>
      </c>
    </row>
    <row r="143" spans="1:18" x14ac:dyDescent="0.25">
      <c r="A143" s="2">
        <v>40828.489583333336</v>
      </c>
      <c r="B143" t="s">
        <v>12</v>
      </c>
      <c r="C143">
        <v>90</v>
      </c>
      <c r="D143" s="3">
        <v>70.599999999999994</v>
      </c>
      <c r="E143" s="3">
        <v>75.3</v>
      </c>
      <c r="F143" s="1">
        <v>0.75600000000000001</v>
      </c>
      <c r="G143" s="1">
        <v>0.21099999999999999</v>
      </c>
      <c r="H143" s="1">
        <v>1.0999999999999999E-2</v>
      </c>
      <c r="I143" s="1">
        <v>2.1999999999999999E-2</v>
      </c>
      <c r="J143" s="5">
        <f t="shared" si="4"/>
        <v>68</v>
      </c>
      <c r="K143" s="5">
        <f t="shared" si="4"/>
        <v>19</v>
      </c>
      <c r="L143" s="5">
        <f t="shared" si="4"/>
        <v>1</v>
      </c>
      <c r="M143" s="5">
        <f t="shared" si="3"/>
        <v>2</v>
      </c>
      <c r="O143" s="5">
        <f>AVERAGE(J143,J431,'NB 1'!J143,'NB 1'!J431)</f>
        <v>73.5</v>
      </c>
      <c r="P143" s="5">
        <f>AVERAGE(K143,K431,'NB 1'!K143,'NB 1'!K431)</f>
        <v>16.5</v>
      </c>
      <c r="Q143" s="5">
        <f>AVERAGE(L143,L431,'NB 1'!L143,'NB 1'!L431)</f>
        <v>3.75</v>
      </c>
      <c r="R143" s="5">
        <f>AVERAGE(M143,M431,'NB 1'!M143,'NB 1'!M431)</f>
        <v>8</v>
      </c>
    </row>
    <row r="144" spans="1:18" x14ac:dyDescent="0.25">
      <c r="A144" s="2">
        <v>40828.493055555555</v>
      </c>
      <c r="B144" t="s">
        <v>12</v>
      </c>
      <c r="C144">
        <v>94</v>
      </c>
      <c r="D144" s="3">
        <v>71.099999999999994</v>
      </c>
      <c r="E144" s="3">
        <v>77.2</v>
      </c>
      <c r="F144" s="1">
        <v>0.80900000000000005</v>
      </c>
      <c r="G144" s="1">
        <v>0.11700000000000001</v>
      </c>
      <c r="H144" s="1">
        <v>1.0999999999999999E-2</v>
      </c>
      <c r="I144" s="1">
        <v>6.4000000000000001E-2</v>
      </c>
      <c r="J144" s="5">
        <f t="shared" si="4"/>
        <v>76</v>
      </c>
      <c r="K144" s="5">
        <f t="shared" si="4"/>
        <v>11</v>
      </c>
      <c r="L144" s="5">
        <f t="shared" si="4"/>
        <v>1</v>
      </c>
      <c r="M144" s="5">
        <f t="shared" si="3"/>
        <v>6</v>
      </c>
      <c r="O144" s="5">
        <f>AVERAGE(J144,J432,'NB 1'!J144,'NB 1'!J432)</f>
        <v>88.5</v>
      </c>
      <c r="P144" s="5">
        <f>AVERAGE(K144,K432,'NB 1'!K144,'NB 1'!K432)</f>
        <v>15.5</v>
      </c>
      <c r="Q144" s="5">
        <f>AVERAGE(L144,L432,'NB 1'!L144,'NB 1'!L432)</f>
        <v>2.25</v>
      </c>
      <c r="R144" s="5">
        <f>AVERAGE(M144,M432,'NB 1'!M144,'NB 1'!M432)</f>
        <v>9.5</v>
      </c>
    </row>
    <row r="145" spans="1:18" x14ac:dyDescent="0.25">
      <c r="A145" s="2">
        <v>40828.496527777781</v>
      </c>
      <c r="B145" t="s">
        <v>12</v>
      </c>
      <c r="C145">
        <v>107</v>
      </c>
      <c r="D145" s="3">
        <v>68.3</v>
      </c>
      <c r="E145" s="3">
        <v>73.599999999999994</v>
      </c>
      <c r="F145" s="1">
        <v>0.81299999999999994</v>
      </c>
      <c r="G145" s="1">
        <v>0.121</v>
      </c>
      <c r="H145" s="1">
        <v>8.9999999999999993E-3</v>
      </c>
      <c r="I145" s="1">
        <v>5.6000000000000001E-2</v>
      </c>
      <c r="J145" s="5">
        <f t="shared" si="4"/>
        <v>87</v>
      </c>
      <c r="K145" s="5">
        <f t="shared" si="4"/>
        <v>13</v>
      </c>
      <c r="L145" s="5">
        <f t="shared" si="4"/>
        <v>1</v>
      </c>
      <c r="M145" s="5">
        <f t="shared" si="3"/>
        <v>6</v>
      </c>
      <c r="O145" s="5">
        <f>AVERAGE(J145,J433,'NB 1'!J145,'NB 1'!J433)</f>
        <v>84.5</v>
      </c>
      <c r="P145" s="5">
        <f>AVERAGE(K145,K433,'NB 1'!K145,'NB 1'!K433)</f>
        <v>14.75</v>
      </c>
      <c r="Q145" s="5">
        <f>AVERAGE(L145,L433,'NB 1'!L145,'NB 1'!L433)</f>
        <v>1</v>
      </c>
      <c r="R145" s="5">
        <f>AVERAGE(M145,M433,'NB 1'!M145,'NB 1'!M433)</f>
        <v>9.25</v>
      </c>
    </row>
    <row r="146" spans="1:18" x14ac:dyDescent="0.25">
      <c r="A146" s="2">
        <v>40828.5</v>
      </c>
      <c r="B146" t="s">
        <v>12</v>
      </c>
      <c r="C146">
        <v>85</v>
      </c>
      <c r="D146" s="3">
        <v>70.099999999999994</v>
      </c>
      <c r="E146" s="3">
        <v>74.2</v>
      </c>
      <c r="F146" s="1">
        <v>0.8</v>
      </c>
      <c r="G146" s="1">
        <v>0.11799999999999999</v>
      </c>
      <c r="H146" s="1">
        <v>2.4E-2</v>
      </c>
      <c r="I146" s="1">
        <v>5.8999999999999997E-2</v>
      </c>
      <c r="J146" s="5">
        <f t="shared" si="4"/>
        <v>68</v>
      </c>
      <c r="K146" s="5">
        <f t="shared" si="4"/>
        <v>10</v>
      </c>
      <c r="L146" s="5">
        <f t="shared" si="4"/>
        <v>2</v>
      </c>
      <c r="M146" s="5">
        <f t="shared" si="3"/>
        <v>5</v>
      </c>
      <c r="O146" s="5">
        <f>AVERAGE(J146,J434,'NB 1'!J146,'NB 1'!J434)</f>
        <v>76.5</v>
      </c>
      <c r="P146" s="5">
        <f>AVERAGE(K146,K434,'NB 1'!K146,'NB 1'!K434)</f>
        <v>13.75</v>
      </c>
      <c r="Q146" s="5">
        <f>AVERAGE(L146,L434,'NB 1'!L146,'NB 1'!L434)</f>
        <v>1.75</v>
      </c>
      <c r="R146" s="5">
        <f>AVERAGE(M146,M434,'NB 1'!M146,'NB 1'!M434)</f>
        <v>11.5</v>
      </c>
    </row>
    <row r="147" spans="1:18" x14ac:dyDescent="0.25">
      <c r="A147" s="2">
        <v>40828.503472222219</v>
      </c>
      <c r="B147" t="s">
        <v>12</v>
      </c>
      <c r="C147">
        <v>91</v>
      </c>
      <c r="D147" s="3">
        <v>72.2</v>
      </c>
      <c r="E147" s="3">
        <v>76.3</v>
      </c>
      <c r="F147" s="1">
        <v>0.81299999999999994</v>
      </c>
      <c r="G147" s="1">
        <v>0.11</v>
      </c>
      <c r="H147" s="1">
        <v>3.3000000000000002E-2</v>
      </c>
      <c r="I147" s="1">
        <v>4.3999999999999997E-2</v>
      </c>
      <c r="J147" s="5">
        <f t="shared" si="4"/>
        <v>74</v>
      </c>
      <c r="K147" s="5">
        <f t="shared" si="4"/>
        <v>10</v>
      </c>
      <c r="L147" s="5">
        <f t="shared" si="4"/>
        <v>3</v>
      </c>
      <c r="M147" s="5">
        <f t="shared" si="3"/>
        <v>4</v>
      </c>
      <c r="O147" s="5">
        <f>AVERAGE(J147,J435,'NB 1'!J147,'NB 1'!J435)</f>
        <v>73</v>
      </c>
      <c r="P147" s="5">
        <f>AVERAGE(K147,K435,'NB 1'!K147,'NB 1'!K435)</f>
        <v>13.5</v>
      </c>
      <c r="Q147" s="5">
        <f>AVERAGE(L147,L435,'NB 1'!L147,'NB 1'!L435)</f>
        <v>2.25</v>
      </c>
      <c r="R147" s="5">
        <f>AVERAGE(M147,M435,'NB 1'!M147,'NB 1'!M435)</f>
        <v>10.25</v>
      </c>
    </row>
    <row r="148" spans="1:18" x14ac:dyDescent="0.25">
      <c r="A148" s="2">
        <v>40828.506944444445</v>
      </c>
      <c r="B148" t="s">
        <v>12</v>
      </c>
      <c r="C148">
        <v>82</v>
      </c>
      <c r="D148" s="3">
        <v>71.7</v>
      </c>
      <c r="E148" s="3">
        <v>76.5</v>
      </c>
      <c r="F148" s="1">
        <v>0.84099999999999997</v>
      </c>
      <c r="G148" s="1">
        <v>0.13400000000000001</v>
      </c>
      <c r="H148" s="1">
        <v>0</v>
      </c>
      <c r="I148" s="1">
        <v>2.4E-2</v>
      </c>
      <c r="J148" s="5">
        <f t="shared" si="4"/>
        <v>69</v>
      </c>
      <c r="K148" s="5">
        <f t="shared" si="4"/>
        <v>11</v>
      </c>
      <c r="L148" s="5">
        <f t="shared" si="4"/>
        <v>0</v>
      </c>
      <c r="M148" s="5">
        <f t="shared" si="3"/>
        <v>2</v>
      </c>
      <c r="O148" s="5">
        <f>AVERAGE(J148,J436,'NB 1'!J148,'NB 1'!J436)</f>
        <v>74.75</v>
      </c>
      <c r="P148" s="5">
        <f>AVERAGE(K148,K436,'NB 1'!K148,'NB 1'!K436)</f>
        <v>15</v>
      </c>
      <c r="Q148" s="5">
        <f>AVERAGE(L148,L436,'NB 1'!L148,'NB 1'!L436)</f>
        <v>1.25</v>
      </c>
      <c r="R148" s="5">
        <f>AVERAGE(M148,M436,'NB 1'!M148,'NB 1'!M436)</f>
        <v>10.25</v>
      </c>
    </row>
    <row r="149" spans="1:18" x14ac:dyDescent="0.25">
      <c r="A149" s="2">
        <v>40828.510416666664</v>
      </c>
      <c r="B149" t="s">
        <v>12</v>
      </c>
      <c r="C149">
        <v>92</v>
      </c>
      <c r="D149" s="3">
        <v>70.599999999999994</v>
      </c>
      <c r="E149" s="3">
        <v>75</v>
      </c>
      <c r="F149" s="1">
        <v>0.79300000000000004</v>
      </c>
      <c r="G149" s="1">
        <v>0.14099999999999999</v>
      </c>
      <c r="H149" s="1">
        <v>1.0999999999999999E-2</v>
      </c>
      <c r="I149" s="1">
        <v>5.3999999999999999E-2</v>
      </c>
      <c r="J149" s="5">
        <f t="shared" si="4"/>
        <v>73</v>
      </c>
      <c r="K149" s="5">
        <f t="shared" si="4"/>
        <v>13</v>
      </c>
      <c r="L149" s="5">
        <f t="shared" si="4"/>
        <v>1</v>
      </c>
      <c r="M149" s="5">
        <f t="shared" si="3"/>
        <v>5</v>
      </c>
      <c r="O149" s="5">
        <f>AVERAGE(J149,J437,'NB 1'!J149,'NB 1'!J437)</f>
        <v>82.5</v>
      </c>
      <c r="P149" s="5">
        <f>AVERAGE(K149,K437,'NB 1'!K149,'NB 1'!K437)</f>
        <v>14.75</v>
      </c>
      <c r="Q149" s="5">
        <f>AVERAGE(L149,L437,'NB 1'!L149,'NB 1'!L437)</f>
        <v>2.25</v>
      </c>
      <c r="R149" s="5">
        <f>AVERAGE(M149,M437,'NB 1'!M149,'NB 1'!M437)</f>
        <v>9.5</v>
      </c>
    </row>
    <row r="150" spans="1:18" x14ac:dyDescent="0.25">
      <c r="A150" s="2">
        <v>40828.513888888891</v>
      </c>
      <c r="B150" t="s">
        <v>12</v>
      </c>
      <c r="C150">
        <v>94</v>
      </c>
      <c r="D150" s="3">
        <v>70</v>
      </c>
      <c r="E150" s="3">
        <v>75.7</v>
      </c>
      <c r="F150" s="1">
        <v>0.76600000000000001</v>
      </c>
      <c r="G150" s="1">
        <v>0.14899999999999999</v>
      </c>
      <c r="H150" s="1">
        <v>2.1000000000000001E-2</v>
      </c>
      <c r="I150" s="1">
        <v>6.4000000000000001E-2</v>
      </c>
      <c r="J150" s="5">
        <f t="shared" si="4"/>
        <v>72</v>
      </c>
      <c r="K150" s="5">
        <f t="shared" si="4"/>
        <v>14</v>
      </c>
      <c r="L150" s="5">
        <f t="shared" si="4"/>
        <v>2</v>
      </c>
      <c r="M150" s="5">
        <f t="shared" si="3"/>
        <v>6</v>
      </c>
      <c r="O150" s="5">
        <f>AVERAGE(J150,J438,'NB 1'!J150,'NB 1'!J438)</f>
        <v>76.25</v>
      </c>
      <c r="P150" s="5">
        <f>AVERAGE(K150,K438,'NB 1'!K150,'NB 1'!K438)</f>
        <v>13.25</v>
      </c>
      <c r="Q150" s="5">
        <f>AVERAGE(L150,L438,'NB 1'!L150,'NB 1'!L438)</f>
        <v>1.75</v>
      </c>
      <c r="R150" s="5">
        <f>AVERAGE(M150,M438,'NB 1'!M150,'NB 1'!M438)</f>
        <v>13</v>
      </c>
    </row>
    <row r="151" spans="1:18" x14ac:dyDescent="0.25">
      <c r="A151" s="2">
        <v>40828.517361111109</v>
      </c>
      <c r="B151" t="s">
        <v>12</v>
      </c>
      <c r="C151">
        <v>98</v>
      </c>
      <c r="D151" s="3">
        <v>70.599999999999994</v>
      </c>
      <c r="E151" s="3">
        <v>75</v>
      </c>
      <c r="F151" s="1">
        <v>0.82699999999999996</v>
      </c>
      <c r="G151" s="1">
        <v>0.122</v>
      </c>
      <c r="H151" s="1">
        <v>0.01</v>
      </c>
      <c r="I151" s="1">
        <v>4.1000000000000002E-2</v>
      </c>
      <c r="J151" s="5">
        <f t="shared" si="4"/>
        <v>81</v>
      </c>
      <c r="K151" s="5">
        <f t="shared" si="4"/>
        <v>12</v>
      </c>
      <c r="L151" s="5">
        <f t="shared" si="4"/>
        <v>1</v>
      </c>
      <c r="M151" s="5">
        <f t="shared" si="3"/>
        <v>4</v>
      </c>
      <c r="O151" s="5">
        <f>AVERAGE(J151,J439,'NB 1'!J151,'NB 1'!J439)</f>
        <v>78</v>
      </c>
      <c r="P151" s="5">
        <f>AVERAGE(K151,K439,'NB 1'!K151,'NB 1'!K439)</f>
        <v>13</v>
      </c>
      <c r="Q151" s="5">
        <f>AVERAGE(L151,L439,'NB 1'!L151,'NB 1'!L439)</f>
        <v>1.25</v>
      </c>
      <c r="R151" s="5">
        <f>AVERAGE(M151,M439,'NB 1'!M151,'NB 1'!M439)</f>
        <v>9.75</v>
      </c>
    </row>
    <row r="152" spans="1:18" x14ac:dyDescent="0.25">
      <c r="A152" s="2">
        <v>40828.520833333336</v>
      </c>
      <c r="B152" t="s">
        <v>12</v>
      </c>
      <c r="C152">
        <v>80</v>
      </c>
      <c r="D152" s="3">
        <v>70</v>
      </c>
      <c r="E152" s="3">
        <v>74.900000000000006</v>
      </c>
      <c r="F152" s="1">
        <v>0.8</v>
      </c>
      <c r="G152" s="1">
        <v>0.1</v>
      </c>
      <c r="H152" s="1">
        <v>3.7999999999999999E-2</v>
      </c>
      <c r="I152" s="1">
        <v>6.3E-2</v>
      </c>
      <c r="J152" s="5">
        <f t="shared" si="4"/>
        <v>64</v>
      </c>
      <c r="K152" s="5">
        <f t="shared" si="4"/>
        <v>8</v>
      </c>
      <c r="L152" s="5">
        <f t="shared" si="4"/>
        <v>3</v>
      </c>
      <c r="M152" s="5">
        <f t="shared" si="3"/>
        <v>5</v>
      </c>
      <c r="O152" s="5">
        <f>AVERAGE(J152,J440,'NB 1'!J152,'NB 1'!J440)</f>
        <v>79.25</v>
      </c>
      <c r="P152" s="5">
        <f>AVERAGE(K152,K440,'NB 1'!K152,'NB 1'!K440)</f>
        <v>13</v>
      </c>
      <c r="Q152" s="5">
        <f>AVERAGE(L152,L440,'NB 1'!L152,'NB 1'!L440)</f>
        <v>3.25</v>
      </c>
      <c r="R152" s="5">
        <f>AVERAGE(M152,M440,'NB 1'!M152,'NB 1'!M440)</f>
        <v>12</v>
      </c>
    </row>
    <row r="153" spans="1:18" x14ac:dyDescent="0.25">
      <c r="A153" s="2">
        <v>40828.524305555555</v>
      </c>
      <c r="B153" t="s">
        <v>12</v>
      </c>
      <c r="C153">
        <v>91</v>
      </c>
      <c r="D153" s="3">
        <v>71.400000000000006</v>
      </c>
      <c r="E153" s="3">
        <v>75.5</v>
      </c>
      <c r="F153" s="1">
        <v>0.76900000000000002</v>
      </c>
      <c r="G153" s="1">
        <v>0.14299999999999999</v>
      </c>
      <c r="H153" s="1">
        <v>2.1999999999999999E-2</v>
      </c>
      <c r="I153" s="1">
        <v>6.6000000000000003E-2</v>
      </c>
      <c r="J153" s="5">
        <f t="shared" si="4"/>
        <v>70</v>
      </c>
      <c r="K153" s="5">
        <f t="shared" si="4"/>
        <v>13</v>
      </c>
      <c r="L153" s="5">
        <f t="shared" si="4"/>
        <v>2</v>
      </c>
      <c r="M153" s="5">
        <f t="shared" si="3"/>
        <v>6</v>
      </c>
      <c r="O153" s="5">
        <f>AVERAGE(J153,J441,'NB 1'!J153,'NB 1'!J441)</f>
        <v>77</v>
      </c>
      <c r="P153" s="5">
        <f>AVERAGE(K153,K441,'NB 1'!K153,'NB 1'!K441)</f>
        <v>15</v>
      </c>
      <c r="Q153" s="5">
        <f>AVERAGE(L153,L441,'NB 1'!L153,'NB 1'!L441)</f>
        <v>3</v>
      </c>
      <c r="R153" s="5">
        <f>AVERAGE(M153,M441,'NB 1'!M153,'NB 1'!M441)</f>
        <v>10.75</v>
      </c>
    </row>
    <row r="154" spans="1:18" x14ac:dyDescent="0.25">
      <c r="A154" s="2">
        <v>40828.527777777781</v>
      </c>
      <c r="B154" t="s">
        <v>12</v>
      </c>
      <c r="C154">
        <v>100</v>
      </c>
      <c r="D154" s="3">
        <v>69</v>
      </c>
      <c r="E154" s="3">
        <v>74</v>
      </c>
      <c r="F154" s="1">
        <v>0.74</v>
      </c>
      <c r="G154" s="1">
        <v>0.15</v>
      </c>
      <c r="H154" s="1">
        <v>0.02</v>
      </c>
      <c r="I154" s="1">
        <v>0.09</v>
      </c>
      <c r="J154" s="5">
        <f t="shared" si="4"/>
        <v>74</v>
      </c>
      <c r="K154" s="5">
        <f t="shared" si="4"/>
        <v>15</v>
      </c>
      <c r="L154" s="5">
        <f t="shared" si="4"/>
        <v>2</v>
      </c>
      <c r="M154" s="5">
        <f t="shared" si="3"/>
        <v>9</v>
      </c>
      <c r="O154" s="5">
        <f>AVERAGE(J154,J442,'NB 1'!J154,'NB 1'!J442)</f>
        <v>89.25</v>
      </c>
      <c r="P154" s="5">
        <f>AVERAGE(K154,K442,'NB 1'!K154,'NB 1'!K442)</f>
        <v>16.25</v>
      </c>
      <c r="Q154" s="5">
        <f>AVERAGE(L154,L442,'NB 1'!L154,'NB 1'!L442)</f>
        <v>2.5</v>
      </c>
      <c r="R154" s="5">
        <f>AVERAGE(M154,M442,'NB 1'!M154,'NB 1'!M442)</f>
        <v>10</v>
      </c>
    </row>
    <row r="155" spans="1:18" x14ac:dyDescent="0.25">
      <c r="A155" s="2">
        <v>40828.53125</v>
      </c>
      <c r="B155" t="s">
        <v>12</v>
      </c>
      <c r="C155">
        <v>103</v>
      </c>
      <c r="D155" s="3">
        <v>68.900000000000006</v>
      </c>
      <c r="E155" s="3">
        <v>72.599999999999994</v>
      </c>
      <c r="F155" s="1">
        <v>0.84499999999999997</v>
      </c>
      <c r="G155" s="1">
        <v>0.107</v>
      </c>
      <c r="H155" s="1">
        <v>2.9000000000000001E-2</v>
      </c>
      <c r="I155" s="1">
        <v>1.9E-2</v>
      </c>
      <c r="J155" s="5">
        <f t="shared" si="4"/>
        <v>87</v>
      </c>
      <c r="K155" s="5">
        <f t="shared" si="4"/>
        <v>11</v>
      </c>
      <c r="L155" s="5">
        <f t="shared" si="4"/>
        <v>3</v>
      </c>
      <c r="M155" s="5">
        <f t="shared" si="3"/>
        <v>2</v>
      </c>
      <c r="O155" s="5">
        <f>AVERAGE(J155,J443,'NB 1'!J155,'NB 1'!J443)</f>
        <v>86</v>
      </c>
      <c r="P155" s="5">
        <f>AVERAGE(K155,K443,'NB 1'!K155,'NB 1'!K443)</f>
        <v>14.25</v>
      </c>
      <c r="Q155" s="5">
        <f>AVERAGE(L155,L443,'NB 1'!L155,'NB 1'!L443)</f>
        <v>3.75</v>
      </c>
      <c r="R155" s="5">
        <f>AVERAGE(M155,M443,'NB 1'!M155,'NB 1'!M443)</f>
        <v>10</v>
      </c>
    </row>
    <row r="156" spans="1:18" x14ac:dyDescent="0.25">
      <c r="A156" s="2">
        <v>40828.534722222219</v>
      </c>
      <c r="B156" t="s">
        <v>12</v>
      </c>
      <c r="C156">
        <v>103</v>
      </c>
      <c r="D156" s="3">
        <v>69.900000000000006</v>
      </c>
      <c r="E156" s="3">
        <v>75</v>
      </c>
      <c r="F156" s="1">
        <v>0.80600000000000005</v>
      </c>
      <c r="G156" s="1">
        <v>0.14599999999999999</v>
      </c>
      <c r="H156" s="1">
        <v>0.01</v>
      </c>
      <c r="I156" s="1">
        <v>3.9E-2</v>
      </c>
      <c r="J156" s="5">
        <f t="shared" si="4"/>
        <v>83</v>
      </c>
      <c r="K156" s="5">
        <f t="shared" si="4"/>
        <v>15</v>
      </c>
      <c r="L156" s="5">
        <f t="shared" si="4"/>
        <v>1</v>
      </c>
      <c r="M156" s="5">
        <f t="shared" si="3"/>
        <v>4</v>
      </c>
      <c r="O156" s="5">
        <f>AVERAGE(J156,J444,'NB 1'!J156,'NB 1'!J444)</f>
        <v>88.25</v>
      </c>
      <c r="P156" s="5">
        <f>AVERAGE(K156,K444,'NB 1'!K156,'NB 1'!K444)</f>
        <v>18.5</v>
      </c>
      <c r="Q156" s="5">
        <f>AVERAGE(L156,L444,'NB 1'!L156,'NB 1'!L444)</f>
        <v>2</v>
      </c>
      <c r="R156" s="5">
        <f>AVERAGE(M156,M444,'NB 1'!M156,'NB 1'!M444)</f>
        <v>8</v>
      </c>
    </row>
    <row r="157" spans="1:18" x14ac:dyDescent="0.25">
      <c r="A157" s="2">
        <v>40828.538194444445</v>
      </c>
      <c r="B157" t="s">
        <v>12</v>
      </c>
      <c r="C157">
        <v>108</v>
      </c>
      <c r="D157" s="3">
        <v>71.2</v>
      </c>
      <c r="E157" s="3">
        <v>75.3</v>
      </c>
      <c r="F157" s="1">
        <v>0.83299999999999996</v>
      </c>
      <c r="G157" s="1">
        <v>0.13</v>
      </c>
      <c r="H157" s="1">
        <v>0</v>
      </c>
      <c r="I157" s="1">
        <v>3.6999999999999998E-2</v>
      </c>
      <c r="J157" s="5">
        <f t="shared" si="4"/>
        <v>90</v>
      </c>
      <c r="K157" s="5">
        <f t="shared" si="4"/>
        <v>14</v>
      </c>
      <c r="L157" s="5">
        <f t="shared" si="4"/>
        <v>0</v>
      </c>
      <c r="M157" s="5">
        <f t="shared" si="3"/>
        <v>4</v>
      </c>
      <c r="O157" s="5">
        <f>AVERAGE(J157,J445,'NB 1'!J157,'NB 1'!J445)</f>
        <v>90</v>
      </c>
      <c r="P157" s="5">
        <f>AVERAGE(K157,K445,'NB 1'!K157,'NB 1'!K445)</f>
        <v>16</v>
      </c>
      <c r="Q157" s="5">
        <f>AVERAGE(L157,L445,'NB 1'!L157,'NB 1'!L445)</f>
        <v>2.25</v>
      </c>
      <c r="R157" s="5">
        <f>AVERAGE(M157,M445,'NB 1'!M157,'NB 1'!M445)</f>
        <v>10</v>
      </c>
    </row>
    <row r="158" spans="1:18" x14ac:dyDescent="0.25">
      <c r="A158" s="2">
        <v>40828.541666666664</v>
      </c>
      <c r="B158" t="s">
        <v>12</v>
      </c>
      <c r="C158">
        <v>86</v>
      </c>
      <c r="D158" s="3">
        <v>71.2</v>
      </c>
      <c r="E158" s="3">
        <v>76</v>
      </c>
      <c r="F158" s="1">
        <v>0.79100000000000004</v>
      </c>
      <c r="G158" s="1">
        <v>0.151</v>
      </c>
      <c r="H158" s="1">
        <v>0</v>
      </c>
      <c r="I158" s="1">
        <v>5.8000000000000003E-2</v>
      </c>
      <c r="J158" s="5">
        <f t="shared" si="4"/>
        <v>68</v>
      </c>
      <c r="K158" s="5">
        <f t="shared" si="4"/>
        <v>13</v>
      </c>
      <c r="L158" s="5">
        <f t="shared" si="4"/>
        <v>0</v>
      </c>
      <c r="M158" s="5">
        <f t="shared" si="3"/>
        <v>5</v>
      </c>
      <c r="O158" s="5">
        <f>AVERAGE(J158,J446,'NB 1'!J158,'NB 1'!J446)</f>
        <v>87.25</v>
      </c>
      <c r="P158" s="5">
        <f>AVERAGE(K158,K446,'NB 1'!K158,'NB 1'!K446)</f>
        <v>16.25</v>
      </c>
      <c r="Q158" s="5">
        <f>AVERAGE(L158,L446,'NB 1'!L158,'NB 1'!L446)</f>
        <v>2.25</v>
      </c>
      <c r="R158" s="5">
        <f>AVERAGE(M158,M446,'NB 1'!M158,'NB 1'!M446)</f>
        <v>8.5</v>
      </c>
    </row>
    <row r="159" spans="1:18" x14ac:dyDescent="0.25">
      <c r="A159" s="2">
        <v>40828.545138888891</v>
      </c>
      <c r="B159" t="s">
        <v>12</v>
      </c>
      <c r="C159">
        <v>110</v>
      </c>
      <c r="D159" s="3">
        <v>70</v>
      </c>
      <c r="E159" s="3">
        <v>75.400000000000006</v>
      </c>
      <c r="F159" s="1">
        <v>0.76400000000000001</v>
      </c>
      <c r="G159" s="1">
        <v>0.16400000000000001</v>
      </c>
      <c r="H159" s="1">
        <v>1.7999999999999999E-2</v>
      </c>
      <c r="I159" s="1">
        <v>5.5E-2</v>
      </c>
      <c r="J159" s="5">
        <f t="shared" si="4"/>
        <v>84</v>
      </c>
      <c r="K159" s="5">
        <f t="shared" si="4"/>
        <v>18</v>
      </c>
      <c r="L159" s="5">
        <f t="shared" si="4"/>
        <v>2</v>
      </c>
      <c r="M159" s="5">
        <f t="shared" si="3"/>
        <v>6</v>
      </c>
      <c r="O159" s="5">
        <f>AVERAGE(J159,J447,'NB 1'!J159,'NB 1'!J447)</f>
        <v>85</v>
      </c>
      <c r="P159" s="5">
        <f>AVERAGE(K159,K447,'NB 1'!K159,'NB 1'!K447)</f>
        <v>16.25</v>
      </c>
      <c r="Q159" s="5">
        <f>AVERAGE(L159,L447,'NB 1'!L159,'NB 1'!L447)</f>
        <v>1.5</v>
      </c>
      <c r="R159" s="5">
        <f>AVERAGE(M159,M447,'NB 1'!M159,'NB 1'!M447)</f>
        <v>8.75</v>
      </c>
    </row>
    <row r="160" spans="1:18" x14ac:dyDescent="0.25">
      <c r="A160" s="2">
        <v>40828.548611111109</v>
      </c>
      <c r="B160" t="s">
        <v>12</v>
      </c>
      <c r="C160">
        <v>113</v>
      </c>
      <c r="D160" s="3">
        <v>69.7</v>
      </c>
      <c r="E160" s="3">
        <v>74.3</v>
      </c>
      <c r="F160" s="1">
        <v>0.78800000000000003</v>
      </c>
      <c r="G160" s="1">
        <v>0.13300000000000001</v>
      </c>
      <c r="H160" s="1">
        <v>2.7E-2</v>
      </c>
      <c r="I160" s="1">
        <v>5.2999999999999999E-2</v>
      </c>
      <c r="J160" s="5">
        <f t="shared" si="4"/>
        <v>89</v>
      </c>
      <c r="K160" s="5">
        <f t="shared" si="4"/>
        <v>15</v>
      </c>
      <c r="L160" s="5">
        <f t="shared" si="4"/>
        <v>3</v>
      </c>
      <c r="M160" s="5">
        <f t="shared" si="3"/>
        <v>6</v>
      </c>
      <c r="O160" s="5">
        <f>AVERAGE(J160,J448,'NB 1'!J160,'NB 1'!J448)</f>
        <v>96</v>
      </c>
      <c r="P160" s="5">
        <f>AVERAGE(K160,K448,'NB 1'!K160,'NB 1'!K448)</f>
        <v>16.25</v>
      </c>
      <c r="Q160" s="5">
        <f>AVERAGE(L160,L448,'NB 1'!L160,'NB 1'!L448)</f>
        <v>2.25</v>
      </c>
      <c r="R160" s="5">
        <f>AVERAGE(M160,M448,'NB 1'!M160,'NB 1'!M448)</f>
        <v>8</v>
      </c>
    </row>
    <row r="161" spans="1:18" x14ac:dyDescent="0.25">
      <c r="A161" s="2">
        <v>40828.552083333336</v>
      </c>
      <c r="B161" t="s">
        <v>12</v>
      </c>
      <c r="C161">
        <v>108</v>
      </c>
      <c r="D161" s="3">
        <v>71.3</v>
      </c>
      <c r="E161" s="3">
        <v>75.900000000000006</v>
      </c>
      <c r="F161" s="1">
        <v>0.80600000000000005</v>
      </c>
      <c r="G161" s="1">
        <v>0.13</v>
      </c>
      <c r="H161" s="1">
        <v>2.8000000000000001E-2</v>
      </c>
      <c r="I161" s="1">
        <v>3.6999999999999998E-2</v>
      </c>
      <c r="J161" s="5">
        <f t="shared" si="4"/>
        <v>87</v>
      </c>
      <c r="K161" s="5">
        <f t="shared" si="4"/>
        <v>14</v>
      </c>
      <c r="L161" s="5">
        <f t="shared" si="4"/>
        <v>3</v>
      </c>
      <c r="M161" s="5">
        <f t="shared" si="3"/>
        <v>4</v>
      </c>
      <c r="O161" s="5">
        <f>AVERAGE(J161,J449,'NB 1'!J161,'NB 1'!J449)</f>
        <v>92.5</v>
      </c>
      <c r="P161" s="5">
        <f>AVERAGE(K161,K449,'NB 1'!K161,'NB 1'!K449)</f>
        <v>14</v>
      </c>
      <c r="Q161" s="5">
        <f>AVERAGE(L161,L449,'NB 1'!L161,'NB 1'!L449)</f>
        <v>2</v>
      </c>
      <c r="R161" s="5">
        <f>AVERAGE(M161,M449,'NB 1'!M161,'NB 1'!M449)</f>
        <v>8.5</v>
      </c>
    </row>
    <row r="162" spans="1:18" x14ac:dyDescent="0.25">
      <c r="A162" s="2">
        <v>40828.555555555555</v>
      </c>
      <c r="B162" t="s">
        <v>12</v>
      </c>
      <c r="C162">
        <v>88</v>
      </c>
      <c r="D162" s="3">
        <v>71</v>
      </c>
      <c r="E162" s="3">
        <v>75.2</v>
      </c>
      <c r="F162" s="1">
        <v>0.81799999999999995</v>
      </c>
      <c r="G162" s="1">
        <v>0.10199999999999999</v>
      </c>
      <c r="H162" s="1">
        <v>1.0999999999999999E-2</v>
      </c>
      <c r="I162" s="1">
        <v>6.8000000000000005E-2</v>
      </c>
      <c r="J162" s="5">
        <f t="shared" si="4"/>
        <v>72</v>
      </c>
      <c r="K162" s="5">
        <f t="shared" si="4"/>
        <v>9</v>
      </c>
      <c r="L162" s="5">
        <f t="shared" si="4"/>
        <v>1</v>
      </c>
      <c r="M162" s="5">
        <f t="shared" si="3"/>
        <v>6</v>
      </c>
      <c r="O162" s="5">
        <f>AVERAGE(J162,J450,'NB 1'!J162,'NB 1'!J450)</f>
        <v>86.75</v>
      </c>
      <c r="P162" s="5">
        <f>AVERAGE(K162,K450,'NB 1'!K162,'NB 1'!K450)</f>
        <v>12.25</v>
      </c>
      <c r="Q162" s="5">
        <f>AVERAGE(L162,L450,'NB 1'!L162,'NB 1'!L450)</f>
        <v>2</v>
      </c>
      <c r="R162" s="5">
        <f>AVERAGE(M162,M450,'NB 1'!M162,'NB 1'!M450)</f>
        <v>10.75</v>
      </c>
    </row>
    <row r="163" spans="1:18" x14ac:dyDescent="0.25">
      <c r="A163" s="2">
        <v>40828.559027777781</v>
      </c>
      <c r="B163" t="s">
        <v>12</v>
      </c>
      <c r="C163">
        <v>115</v>
      </c>
      <c r="D163" s="3">
        <v>69.8</v>
      </c>
      <c r="E163" s="3">
        <v>74.3</v>
      </c>
      <c r="F163" s="1">
        <v>0.81699999999999995</v>
      </c>
      <c r="G163" s="1">
        <v>7.8E-2</v>
      </c>
      <c r="H163" s="1">
        <v>3.5000000000000003E-2</v>
      </c>
      <c r="I163" s="1">
        <v>7.0000000000000007E-2</v>
      </c>
      <c r="J163" s="5">
        <f t="shared" si="4"/>
        <v>94</v>
      </c>
      <c r="K163" s="5">
        <f t="shared" si="4"/>
        <v>9</v>
      </c>
      <c r="L163" s="5">
        <f t="shared" si="4"/>
        <v>4</v>
      </c>
      <c r="M163" s="5">
        <f t="shared" si="3"/>
        <v>8</v>
      </c>
      <c r="O163" s="5">
        <f>AVERAGE(J163,J451,'NB 1'!J163,'NB 1'!J451)</f>
        <v>95.5</v>
      </c>
      <c r="P163" s="5">
        <f>AVERAGE(K163,K451,'NB 1'!K163,'NB 1'!K451)</f>
        <v>14.5</v>
      </c>
      <c r="Q163" s="5">
        <f>AVERAGE(L163,L451,'NB 1'!L163,'NB 1'!L451)</f>
        <v>2.5</v>
      </c>
      <c r="R163" s="5">
        <f>AVERAGE(M163,M451,'NB 1'!M163,'NB 1'!M451)</f>
        <v>8.25</v>
      </c>
    </row>
    <row r="164" spans="1:18" x14ac:dyDescent="0.25">
      <c r="A164" s="2">
        <v>40828.5625</v>
      </c>
      <c r="B164" t="s">
        <v>12</v>
      </c>
      <c r="C164">
        <v>76</v>
      </c>
      <c r="D164" s="3">
        <v>71.7</v>
      </c>
      <c r="E164" s="3">
        <v>77.5</v>
      </c>
      <c r="F164" s="1">
        <v>0.80300000000000005</v>
      </c>
      <c r="G164" s="1">
        <v>0.13200000000000001</v>
      </c>
      <c r="H164" s="1">
        <v>0</v>
      </c>
      <c r="I164" s="1">
        <v>6.6000000000000003E-2</v>
      </c>
      <c r="J164" s="5">
        <f t="shared" si="4"/>
        <v>61</v>
      </c>
      <c r="K164" s="5">
        <f t="shared" si="4"/>
        <v>10</v>
      </c>
      <c r="L164" s="5">
        <f t="shared" si="4"/>
        <v>0</v>
      </c>
      <c r="M164" s="5">
        <f t="shared" si="3"/>
        <v>5</v>
      </c>
      <c r="O164" s="5">
        <f>AVERAGE(J164,J452,'NB 1'!J164,'NB 1'!J452)</f>
        <v>83.25</v>
      </c>
      <c r="P164" s="5">
        <f>AVERAGE(K164,K452,'NB 1'!K164,'NB 1'!K452)</f>
        <v>13.25</v>
      </c>
      <c r="Q164" s="5">
        <f>AVERAGE(L164,L452,'NB 1'!L164,'NB 1'!L452)</f>
        <v>1</v>
      </c>
      <c r="R164" s="5">
        <f>AVERAGE(M164,M452,'NB 1'!M164,'NB 1'!M452)</f>
        <v>9.5</v>
      </c>
    </row>
    <row r="165" spans="1:18" x14ac:dyDescent="0.25">
      <c r="A165" s="2">
        <v>40828.565972222219</v>
      </c>
      <c r="B165" t="s">
        <v>12</v>
      </c>
      <c r="C165">
        <v>102</v>
      </c>
      <c r="D165" s="3">
        <v>69.5</v>
      </c>
      <c r="E165" s="3">
        <v>74.3</v>
      </c>
      <c r="F165" s="1">
        <v>0.85299999999999998</v>
      </c>
      <c r="G165" s="1">
        <v>7.8E-2</v>
      </c>
      <c r="H165" s="1">
        <v>0.01</v>
      </c>
      <c r="I165" s="1">
        <v>5.8999999999999997E-2</v>
      </c>
      <c r="J165" s="5">
        <f t="shared" si="4"/>
        <v>87</v>
      </c>
      <c r="K165" s="5">
        <f t="shared" si="4"/>
        <v>8</v>
      </c>
      <c r="L165" s="5">
        <f t="shared" si="4"/>
        <v>1</v>
      </c>
      <c r="M165" s="5">
        <f t="shared" si="3"/>
        <v>6</v>
      </c>
      <c r="O165" s="5">
        <f>AVERAGE(J165,J453,'NB 1'!J165,'NB 1'!J453)</f>
        <v>92.5</v>
      </c>
      <c r="P165" s="5">
        <f>AVERAGE(K165,K453,'NB 1'!K165,'NB 1'!K453)</f>
        <v>13.5</v>
      </c>
      <c r="Q165" s="5">
        <f>AVERAGE(L165,L453,'NB 1'!L165,'NB 1'!L453)</f>
        <v>2</v>
      </c>
      <c r="R165" s="5">
        <f>AVERAGE(M165,M453,'NB 1'!M165,'NB 1'!M453)</f>
        <v>9.5</v>
      </c>
    </row>
    <row r="166" spans="1:18" x14ac:dyDescent="0.25">
      <c r="A166" s="2">
        <v>40828.569444444445</v>
      </c>
      <c r="B166" t="s">
        <v>12</v>
      </c>
      <c r="C166">
        <v>104</v>
      </c>
      <c r="D166" s="3">
        <v>69.2</v>
      </c>
      <c r="E166" s="3">
        <v>74.099999999999994</v>
      </c>
      <c r="F166" s="1">
        <v>0.84599999999999997</v>
      </c>
      <c r="G166" s="1">
        <v>0.115</v>
      </c>
      <c r="H166" s="1">
        <v>0.01</v>
      </c>
      <c r="I166" s="1">
        <v>2.9000000000000001E-2</v>
      </c>
      <c r="J166" s="5">
        <f t="shared" si="4"/>
        <v>88</v>
      </c>
      <c r="K166" s="5">
        <f t="shared" si="4"/>
        <v>12</v>
      </c>
      <c r="L166" s="5">
        <f t="shared" si="4"/>
        <v>1</v>
      </c>
      <c r="M166" s="5">
        <f t="shared" si="3"/>
        <v>3</v>
      </c>
      <c r="O166" s="5">
        <f>AVERAGE(J166,J454,'NB 1'!J166,'NB 1'!J454)</f>
        <v>86.75</v>
      </c>
      <c r="P166" s="5">
        <f>AVERAGE(K166,K454,'NB 1'!K166,'NB 1'!K454)</f>
        <v>15.25</v>
      </c>
      <c r="Q166" s="5">
        <f>AVERAGE(L166,L454,'NB 1'!L166,'NB 1'!L454)</f>
        <v>2.5</v>
      </c>
      <c r="R166" s="5">
        <f>AVERAGE(M166,M454,'NB 1'!M166,'NB 1'!M454)</f>
        <v>8.5</v>
      </c>
    </row>
    <row r="167" spans="1:18" x14ac:dyDescent="0.25">
      <c r="A167" s="2">
        <v>40828.572916666664</v>
      </c>
      <c r="B167" t="s">
        <v>12</v>
      </c>
      <c r="C167">
        <v>111</v>
      </c>
      <c r="D167" s="3">
        <v>68.099999999999994</v>
      </c>
      <c r="E167" s="3">
        <v>72.400000000000006</v>
      </c>
      <c r="F167" s="1">
        <v>0.79300000000000004</v>
      </c>
      <c r="G167" s="1">
        <v>0.108</v>
      </c>
      <c r="H167" s="1">
        <v>3.5999999999999997E-2</v>
      </c>
      <c r="I167" s="1">
        <v>6.3E-2</v>
      </c>
      <c r="J167" s="5">
        <f t="shared" si="4"/>
        <v>88</v>
      </c>
      <c r="K167" s="5">
        <f t="shared" si="4"/>
        <v>12</v>
      </c>
      <c r="L167" s="5">
        <f t="shared" si="4"/>
        <v>4</v>
      </c>
      <c r="M167" s="5">
        <f t="shared" si="3"/>
        <v>7</v>
      </c>
      <c r="O167" s="5">
        <f>AVERAGE(J167,J455,'NB 1'!J167,'NB 1'!J455)</f>
        <v>83.25</v>
      </c>
      <c r="P167" s="5">
        <f>AVERAGE(K167,K455,'NB 1'!K167,'NB 1'!K455)</f>
        <v>16</v>
      </c>
      <c r="Q167" s="5">
        <f>AVERAGE(L167,L455,'NB 1'!L167,'NB 1'!L455)</f>
        <v>3.5</v>
      </c>
      <c r="R167" s="5">
        <f>AVERAGE(M167,M455,'NB 1'!M167,'NB 1'!M455)</f>
        <v>10.5</v>
      </c>
    </row>
    <row r="168" spans="1:18" x14ac:dyDescent="0.25">
      <c r="A168" s="2">
        <v>40828.576388888891</v>
      </c>
      <c r="B168" t="s">
        <v>12</v>
      </c>
      <c r="C168">
        <v>111</v>
      </c>
      <c r="D168" s="3">
        <v>67.400000000000006</v>
      </c>
      <c r="E168" s="3">
        <v>72.8</v>
      </c>
      <c r="F168" s="1">
        <v>0.77500000000000002</v>
      </c>
      <c r="G168" s="1">
        <v>0.126</v>
      </c>
      <c r="H168" s="1">
        <v>0</v>
      </c>
      <c r="I168" s="1">
        <v>9.9000000000000005E-2</v>
      </c>
      <c r="J168" s="5">
        <f t="shared" si="4"/>
        <v>86</v>
      </c>
      <c r="K168" s="5">
        <f t="shared" si="4"/>
        <v>14</v>
      </c>
      <c r="L168" s="5">
        <f t="shared" si="4"/>
        <v>0</v>
      </c>
      <c r="M168" s="5">
        <f t="shared" si="3"/>
        <v>11</v>
      </c>
      <c r="O168" s="5">
        <f>AVERAGE(J168,J456,'NB 1'!J168,'NB 1'!J456)</f>
        <v>84</v>
      </c>
      <c r="P168" s="5">
        <f>AVERAGE(K168,K456,'NB 1'!K168,'NB 1'!K456)</f>
        <v>13.75</v>
      </c>
      <c r="Q168" s="5">
        <f>AVERAGE(L168,L456,'NB 1'!L168,'NB 1'!L456)</f>
        <v>0.5</v>
      </c>
      <c r="R168" s="5">
        <f>AVERAGE(M168,M456,'NB 1'!M168,'NB 1'!M456)</f>
        <v>10</v>
      </c>
    </row>
    <row r="169" spans="1:18" x14ac:dyDescent="0.25">
      <c r="A169" s="2">
        <v>40828.579861111109</v>
      </c>
      <c r="B169" t="s">
        <v>12</v>
      </c>
      <c r="C169">
        <v>102</v>
      </c>
      <c r="D169" s="3">
        <v>68.099999999999994</v>
      </c>
      <c r="E169" s="3">
        <v>72.599999999999994</v>
      </c>
      <c r="F169" s="1">
        <v>0.76500000000000001</v>
      </c>
      <c r="G169" s="1">
        <v>0.17599999999999999</v>
      </c>
      <c r="H169" s="1">
        <v>0.01</v>
      </c>
      <c r="I169" s="1">
        <v>4.9000000000000002E-2</v>
      </c>
      <c r="J169" s="5">
        <f t="shared" si="4"/>
        <v>78</v>
      </c>
      <c r="K169" s="5">
        <f t="shared" si="4"/>
        <v>18</v>
      </c>
      <c r="L169" s="5">
        <f t="shared" si="4"/>
        <v>1</v>
      </c>
      <c r="M169" s="5">
        <f t="shared" si="3"/>
        <v>5</v>
      </c>
      <c r="O169" s="5">
        <f>AVERAGE(J169,J457,'NB 1'!J169,'NB 1'!J457)</f>
        <v>81.75</v>
      </c>
      <c r="P169" s="5">
        <f>AVERAGE(K169,K457,'NB 1'!K169,'NB 1'!K457)</f>
        <v>17.75</v>
      </c>
      <c r="Q169" s="5">
        <f>AVERAGE(L169,L457,'NB 1'!L169,'NB 1'!L457)</f>
        <v>2.25</v>
      </c>
      <c r="R169" s="5">
        <f>AVERAGE(M169,M457,'NB 1'!M169,'NB 1'!M457)</f>
        <v>9</v>
      </c>
    </row>
    <row r="170" spans="1:18" x14ac:dyDescent="0.25">
      <c r="A170" s="2">
        <v>40828.583333333336</v>
      </c>
      <c r="B170" t="s">
        <v>12</v>
      </c>
      <c r="C170">
        <v>108</v>
      </c>
      <c r="D170" s="3">
        <v>69.3</v>
      </c>
      <c r="E170" s="3">
        <v>73.8</v>
      </c>
      <c r="F170" s="1">
        <v>0.75900000000000001</v>
      </c>
      <c r="G170" s="1">
        <v>0.13900000000000001</v>
      </c>
      <c r="H170" s="1">
        <v>8.9999999999999993E-3</v>
      </c>
      <c r="I170" s="1">
        <v>9.2999999999999999E-2</v>
      </c>
      <c r="J170" s="5">
        <f t="shared" si="4"/>
        <v>82</v>
      </c>
      <c r="K170" s="5">
        <f t="shared" si="4"/>
        <v>15</v>
      </c>
      <c r="L170" s="5">
        <f t="shared" si="4"/>
        <v>1</v>
      </c>
      <c r="M170" s="5">
        <f t="shared" si="3"/>
        <v>10</v>
      </c>
      <c r="O170" s="5">
        <f>AVERAGE(J170,J458,'NB 1'!J170,'NB 1'!J458)</f>
        <v>84.25</v>
      </c>
      <c r="P170" s="5">
        <f>AVERAGE(K170,K458,'NB 1'!K170,'NB 1'!K458)</f>
        <v>13.5</v>
      </c>
      <c r="Q170" s="5">
        <f>AVERAGE(L170,L458,'NB 1'!L170,'NB 1'!L458)</f>
        <v>3.5</v>
      </c>
      <c r="R170" s="5">
        <f>AVERAGE(M170,M458,'NB 1'!M170,'NB 1'!M458)</f>
        <v>10.75</v>
      </c>
    </row>
    <row r="171" spans="1:18" x14ac:dyDescent="0.25">
      <c r="A171" s="2">
        <v>40828.586805555555</v>
      </c>
      <c r="B171" t="s">
        <v>12</v>
      </c>
      <c r="C171">
        <v>84</v>
      </c>
      <c r="D171" s="3">
        <v>71.5</v>
      </c>
      <c r="E171" s="3">
        <v>76.599999999999994</v>
      </c>
      <c r="F171" s="1">
        <v>0.81</v>
      </c>
      <c r="G171" s="1">
        <v>0.14299999999999999</v>
      </c>
      <c r="H171" s="1">
        <v>1.2E-2</v>
      </c>
      <c r="I171" s="1">
        <v>3.5999999999999997E-2</v>
      </c>
      <c r="J171" s="5">
        <f t="shared" si="4"/>
        <v>68</v>
      </c>
      <c r="K171" s="5">
        <f t="shared" si="4"/>
        <v>12</v>
      </c>
      <c r="L171" s="5">
        <f t="shared" si="4"/>
        <v>1</v>
      </c>
      <c r="M171" s="5">
        <f t="shared" si="3"/>
        <v>3</v>
      </c>
      <c r="O171" s="5">
        <f>AVERAGE(J171,J459,'NB 1'!J171,'NB 1'!J459)</f>
        <v>77.5</v>
      </c>
      <c r="P171" s="5">
        <f>AVERAGE(K171,K459,'NB 1'!K171,'NB 1'!K459)</f>
        <v>16.5</v>
      </c>
      <c r="Q171" s="5">
        <f>AVERAGE(L171,L459,'NB 1'!L171,'NB 1'!L459)</f>
        <v>1.75</v>
      </c>
      <c r="R171" s="5">
        <f>AVERAGE(M171,M459,'NB 1'!M171,'NB 1'!M459)</f>
        <v>8.5</v>
      </c>
    </row>
    <row r="172" spans="1:18" x14ac:dyDescent="0.25">
      <c r="A172" s="2">
        <v>40828.590277777781</v>
      </c>
      <c r="B172" t="s">
        <v>12</v>
      </c>
      <c r="C172">
        <v>96</v>
      </c>
      <c r="D172" s="3">
        <v>70.7</v>
      </c>
      <c r="E172" s="3">
        <v>75.599999999999994</v>
      </c>
      <c r="F172" s="1">
        <v>0.77100000000000002</v>
      </c>
      <c r="G172" s="1">
        <v>0.14599999999999999</v>
      </c>
      <c r="H172" s="1">
        <v>2.1000000000000001E-2</v>
      </c>
      <c r="I172" s="1">
        <v>6.3E-2</v>
      </c>
      <c r="J172" s="5">
        <f t="shared" si="4"/>
        <v>74</v>
      </c>
      <c r="K172" s="5">
        <f t="shared" si="4"/>
        <v>14</v>
      </c>
      <c r="L172" s="5">
        <f t="shared" si="4"/>
        <v>2</v>
      </c>
      <c r="M172" s="5">
        <f t="shared" si="3"/>
        <v>6</v>
      </c>
      <c r="O172" s="5">
        <f>AVERAGE(J172,J460,'NB 1'!J172,'NB 1'!J460)</f>
        <v>78.75</v>
      </c>
      <c r="P172" s="5">
        <f>AVERAGE(K172,K460,'NB 1'!K172,'NB 1'!K460)</f>
        <v>15.5</v>
      </c>
      <c r="Q172" s="5">
        <f>AVERAGE(L172,L460,'NB 1'!L172,'NB 1'!L460)</f>
        <v>1</v>
      </c>
      <c r="R172" s="5">
        <f>AVERAGE(M172,M460,'NB 1'!M172,'NB 1'!M460)</f>
        <v>10.5</v>
      </c>
    </row>
    <row r="173" spans="1:18" x14ac:dyDescent="0.25">
      <c r="A173" s="2">
        <v>40828.59375</v>
      </c>
      <c r="B173" t="s">
        <v>12</v>
      </c>
      <c r="C173">
        <v>84</v>
      </c>
      <c r="D173" s="3">
        <v>70.8</v>
      </c>
      <c r="E173" s="3">
        <v>75.3</v>
      </c>
      <c r="F173" s="1">
        <v>0.78600000000000003</v>
      </c>
      <c r="G173" s="1">
        <v>0.16700000000000001</v>
      </c>
      <c r="H173" s="1">
        <v>0</v>
      </c>
      <c r="I173" s="1">
        <v>4.8000000000000001E-2</v>
      </c>
      <c r="J173" s="5">
        <f t="shared" si="4"/>
        <v>66</v>
      </c>
      <c r="K173" s="5">
        <f t="shared" si="4"/>
        <v>14</v>
      </c>
      <c r="L173" s="5">
        <f t="shared" si="4"/>
        <v>0</v>
      </c>
      <c r="M173" s="5">
        <f t="shared" si="3"/>
        <v>4</v>
      </c>
      <c r="O173" s="5">
        <f>AVERAGE(J173,J461,'NB 1'!J173,'NB 1'!J461)</f>
        <v>83.75</v>
      </c>
      <c r="P173" s="5">
        <f>AVERAGE(K173,K461,'NB 1'!K173,'NB 1'!K461)</f>
        <v>15.75</v>
      </c>
      <c r="Q173" s="5">
        <f>AVERAGE(L173,L461,'NB 1'!L173,'NB 1'!L461)</f>
        <v>4.25</v>
      </c>
      <c r="R173" s="5">
        <f>AVERAGE(M173,M461,'NB 1'!M173,'NB 1'!M461)</f>
        <v>7</v>
      </c>
    </row>
    <row r="174" spans="1:18" x14ac:dyDescent="0.25">
      <c r="A174" s="2">
        <v>40828.597222222219</v>
      </c>
      <c r="B174" t="s">
        <v>12</v>
      </c>
      <c r="C174">
        <v>110</v>
      </c>
      <c r="D174" s="3">
        <v>69.099999999999994</v>
      </c>
      <c r="E174" s="3">
        <v>74.599999999999994</v>
      </c>
      <c r="F174" s="1">
        <v>0.72699999999999998</v>
      </c>
      <c r="G174" s="1">
        <v>0.155</v>
      </c>
      <c r="H174" s="1">
        <v>3.5999999999999997E-2</v>
      </c>
      <c r="I174" s="1">
        <v>8.2000000000000003E-2</v>
      </c>
      <c r="J174" s="5">
        <f t="shared" si="4"/>
        <v>80</v>
      </c>
      <c r="K174" s="5">
        <f t="shared" si="4"/>
        <v>17</v>
      </c>
      <c r="L174" s="5">
        <f t="shared" si="4"/>
        <v>4</v>
      </c>
      <c r="M174" s="5">
        <f t="shared" si="3"/>
        <v>9</v>
      </c>
      <c r="O174" s="5">
        <f>AVERAGE(J174,J462,'NB 1'!J174,'NB 1'!J462)</f>
        <v>86.25</v>
      </c>
      <c r="P174" s="5">
        <f>AVERAGE(K174,K462,'NB 1'!K174,'NB 1'!K462)</f>
        <v>17</v>
      </c>
      <c r="Q174" s="5">
        <f>AVERAGE(L174,L462,'NB 1'!L174,'NB 1'!L462)</f>
        <v>2.25</v>
      </c>
      <c r="R174" s="5">
        <f>AVERAGE(M174,M462,'NB 1'!M174,'NB 1'!M462)</f>
        <v>12.5</v>
      </c>
    </row>
    <row r="175" spans="1:18" x14ac:dyDescent="0.25">
      <c r="A175" s="2">
        <v>40828.600694444445</v>
      </c>
      <c r="B175" t="s">
        <v>12</v>
      </c>
      <c r="C175">
        <v>124</v>
      </c>
      <c r="D175" s="3">
        <v>69</v>
      </c>
      <c r="E175" s="3">
        <v>73.2</v>
      </c>
      <c r="F175" s="1">
        <v>0.78200000000000003</v>
      </c>
      <c r="G175" s="1">
        <v>8.1000000000000003E-2</v>
      </c>
      <c r="H175" s="1">
        <v>8.0000000000000002E-3</v>
      </c>
      <c r="I175" s="1">
        <v>0.129</v>
      </c>
      <c r="J175" s="5">
        <f t="shared" si="4"/>
        <v>97</v>
      </c>
      <c r="K175" s="5">
        <f t="shared" si="4"/>
        <v>10</v>
      </c>
      <c r="L175" s="5">
        <f t="shared" si="4"/>
        <v>1</v>
      </c>
      <c r="M175" s="5">
        <f t="shared" si="3"/>
        <v>16</v>
      </c>
      <c r="O175" s="5">
        <f>AVERAGE(J175,J463,'NB 1'!J175,'NB 1'!J463)</f>
        <v>92</v>
      </c>
      <c r="P175" s="5">
        <f>AVERAGE(K175,K463,'NB 1'!K175,'NB 1'!K463)</f>
        <v>14.5</v>
      </c>
      <c r="Q175" s="5">
        <f>AVERAGE(L175,L463,'NB 1'!L175,'NB 1'!L463)</f>
        <v>2.75</v>
      </c>
      <c r="R175" s="5">
        <f>AVERAGE(M175,M463,'NB 1'!M175,'NB 1'!M463)</f>
        <v>12.75</v>
      </c>
    </row>
    <row r="176" spans="1:18" x14ac:dyDescent="0.25">
      <c r="A176" s="2">
        <v>40828.604166666664</v>
      </c>
      <c r="B176" t="s">
        <v>12</v>
      </c>
      <c r="C176">
        <v>138</v>
      </c>
      <c r="D176" s="3">
        <v>68.599999999999994</v>
      </c>
      <c r="E176" s="3">
        <v>74</v>
      </c>
      <c r="F176" s="1">
        <v>0.78300000000000003</v>
      </c>
      <c r="G176" s="1">
        <v>0.123</v>
      </c>
      <c r="H176" s="1">
        <v>7.0000000000000001E-3</v>
      </c>
      <c r="I176" s="1">
        <v>8.6999999999999994E-2</v>
      </c>
      <c r="J176" s="5">
        <f t="shared" si="4"/>
        <v>108</v>
      </c>
      <c r="K176" s="5">
        <f t="shared" si="4"/>
        <v>17</v>
      </c>
      <c r="L176" s="5">
        <f t="shared" si="4"/>
        <v>1</v>
      </c>
      <c r="M176" s="5">
        <f t="shared" si="3"/>
        <v>12</v>
      </c>
      <c r="O176" s="5">
        <f>AVERAGE(J176,J464,'NB 1'!J176,'NB 1'!J464)</f>
        <v>96</v>
      </c>
      <c r="P176" s="5">
        <f>AVERAGE(K176,K464,'NB 1'!K176,'NB 1'!K464)</f>
        <v>15.75</v>
      </c>
      <c r="Q176" s="5">
        <f>AVERAGE(L176,L464,'NB 1'!L176,'NB 1'!L464)</f>
        <v>4.25</v>
      </c>
      <c r="R176" s="5">
        <f>AVERAGE(M176,M464,'NB 1'!M176,'NB 1'!M464)</f>
        <v>11.25</v>
      </c>
    </row>
    <row r="177" spans="1:18" x14ac:dyDescent="0.25">
      <c r="A177" s="2">
        <v>40828.607638888891</v>
      </c>
      <c r="B177" t="s">
        <v>12</v>
      </c>
      <c r="C177">
        <v>112</v>
      </c>
      <c r="D177" s="3">
        <v>70.900000000000006</v>
      </c>
      <c r="E177" s="3">
        <v>74.8</v>
      </c>
      <c r="F177" s="1">
        <v>0.82099999999999995</v>
      </c>
      <c r="G177" s="1">
        <v>0.14299999999999999</v>
      </c>
      <c r="H177" s="1">
        <v>0</v>
      </c>
      <c r="I177" s="1">
        <v>3.5999999999999997E-2</v>
      </c>
      <c r="J177" s="5">
        <f t="shared" si="4"/>
        <v>92</v>
      </c>
      <c r="K177" s="5">
        <f t="shared" si="4"/>
        <v>16</v>
      </c>
      <c r="L177" s="5">
        <f t="shared" si="4"/>
        <v>0</v>
      </c>
      <c r="M177" s="5">
        <f t="shared" si="3"/>
        <v>4</v>
      </c>
      <c r="O177" s="5">
        <f>AVERAGE(J177,J465,'NB 1'!J177,'NB 1'!J465)</f>
        <v>93.5</v>
      </c>
      <c r="P177" s="5">
        <f>AVERAGE(K177,K465,'NB 1'!K177,'NB 1'!K465)</f>
        <v>15.5</v>
      </c>
      <c r="Q177" s="5">
        <f>AVERAGE(L177,L465,'NB 1'!L177,'NB 1'!L465)</f>
        <v>2.25</v>
      </c>
      <c r="R177" s="5">
        <f>AVERAGE(M177,M465,'NB 1'!M177,'NB 1'!M465)</f>
        <v>9</v>
      </c>
    </row>
    <row r="178" spans="1:18" x14ac:dyDescent="0.25">
      <c r="A178" s="2">
        <v>40828.611111111109</v>
      </c>
      <c r="B178" t="s">
        <v>12</v>
      </c>
      <c r="C178">
        <v>118</v>
      </c>
      <c r="D178" s="3">
        <v>71.7</v>
      </c>
      <c r="E178" s="3">
        <v>75.400000000000006</v>
      </c>
      <c r="F178" s="1">
        <v>0.78</v>
      </c>
      <c r="G178" s="1">
        <v>0.16900000000000001</v>
      </c>
      <c r="H178" s="1">
        <v>2.5000000000000001E-2</v>
      </c>
      <c r="I178" s="1">
        <v>2.5000000000000001E-2</v>
      </c>
      <c r="J178" s="5">
        <f t="shared" si="4"/>
        <v>92</v>
      </c>
      <c r="K178" s="5">
        <f t="shared" si="4"/>
        <v>20</v>
      </c>
      <c r="L178" s="5">
        <f t="shared" si="4"/>
        <v>3</v>
      </c>
      <c r="M178" s="5">
        <f t="shared" si="3"/>
        <v>3</v>
      </c>
      <c r="O178" s="5">
        <f>AVERAGE(J178,J466,'NB 1'!J178,'NB 1'!J466)</f>
        <v>95</v>
      </c>
      <c r="P178" s="5">
        <f>AVERAGE(K178,K466,'NB 1'!K178,'NB 1'!K466)</f>
        <v>16.5</v>
      </c>
      <c r="Q178" s="5">
        <f>AVERAGE(L178,L466,'NB 1'!L178,'NB 1'!L466)</f>
        <v>2.5</v>
      </c>
      <c r="R178" s="5">
        <f>AVERAGE(M178,M466,'NB 1'!M178,'NB 1'!M466)</f>
        <v>8</v>
      </c>
    </row>
    <row r="179" spans="1:18" x14ac:dyDescent="0.25">
      <c r="A179" s="2">
        <v>40828.614583333336</v>
      </c>
      <c r="B179" t="s">
        <v>12</v>
      </c>
      <c r="C179">
        <v>107</v>
      </c>
      <c r="D179" s="3">
        <v>70.5</v>
      </c>
      <c r="E179" s="3">
        <v>76.2</v>
      </c>
      <c r="F179" s="1">
        <v>0.76600000000000001</v>
      </c>
      <c r="G179" s="1">
        <v>0.159</v>
      </c>
      <c r="H179" s="1">
        <v>8.9999999999999993E-3</v>
      </c>
      <c r="I179" s="1">
        <v>6.5000000000000002E-2</v>
      </c>
      <c r="J179" s="5">
        <f t="shared" si="4"/>
        <v>82</v>
      </c>
      <c r="K179" s="5">
        <f t="shared" si="4"/>
        <v>17</v>
      </c>
      <c r="L179" s="5">
        <f t="shared" si="4"/>
        <v>1</v>
      </c>
      <c r="M179" s="5">
        <f t="shared" si="3"/>
        <v>7</v>
      </c>
      <c r="O179" s="5">
        <f>AVERAGE(J179,J467,'NB 1'!J179,'NB 1'!J467)</f>
        <v>89.75</v>
      </c>
      <c r="P179" s="5">
        <f>AVERAGE(K179,K467,'NB 1'!K179,'NB 1'!K467)</f>
        <v>16.25</v>
      </c>
      <c r="Q179" s="5">
        <f>AVERAGE(L179,L467,'NB 1'!L179,'NB 1'!L467)</f>
        <v>1.5</v>
      </c>
      <c r="R179" s="5">
        <f>AVERAGE(M179,M467,'NB 1'!M179,'NB 1'!M467)</f>
        <v>9.25</v>
      </c>
    </row>
    <row r="180" spans="1:18" x14ac:dyDescent="0.25">
      <c r="A180" s="2">
        <v>40828.618055555555</v>
      </c>
      <c r="B180" t="s">
        <v>12</v>
      </c>
      <c r="C180">
        <v>112</v>
      </c>
      <c r="D180" s="3">
        <v>70.900000000000006</v>
      </c>
      <c r="E180" s="3">
        <v>75.099999999999994</v>
      </c>
      <c r="F180" s="1">
        <v>0.76800000000000002</v>
      </c>
      <c r="G180" s="1">
        <v>0.17</v>
      </c>
      <c r="H180" s="1">
        <v>8.9999999999999993E-3</v>
      </c>
      <c r="I180" s="1">
        <v>5.3999999999999999E-2</v>
      </c>
      <c r="J180" s="5">
        <f t="shared" si="4"/>
        <v>86</v>
      </c>
      <c r="K180" s="5">
        <f t="shared" si="4"/>
        <v>19</v>
      </c>
      <c r="L180" s="5">
        <f t="shared" si="4"/>
        <v>1</v>
      </c>
      <c r="M180" s="5">
        <f t="shared" si="3"/>
        <v>6</v>
      </c>
      <c r="O180" s="5">
        <f>AVERAGE(J180,J468,'NB 1'!J180,'NB 1'!J468)</f>
        <v>92.5</v>
      </c>
      <c r="P180" s="5">
        <f>AVERAGE(K180,K468,'NB 1'!K180,'NB 1'!K468)</f>
        <v>16.25</v>
      </c>
      <c r="Q180" s="5">
        <f>AVERAGE(L180,L468,'NB 1'!L180,'NB 1'!L468)</f>
        <v>2.75</v>
      </c>
      <c r="R180" s="5">
        <f>AVERAGE(M180,M468,'NB 1'!M180,'NB 1'!M468)</f>
        <v>6.75</v>
      </c>
    </row>
    <row r="181" spans="1:18" x14ac:dyDescent="0.25">
      <c r="A181" s="2">
        <v>40828.621527777781</v>
      </c>
      <c r="B181" t="s">
        <v>12</v>
      </c>
      <c r="C181">
        <v>127</v>
      </c>
      <c r="D181" s="3">
        <v>68.2</v>
      </c>
      <c r="E181" s="3">
        <v>72.3</v>
      </c>
      <c r="F181" s="1">
        <v>0.78</v>
      </c>
      <c r="G181" s="1">
        <v>0.14199999999999999</v>
      </c>
      <c r="H181" s="1">
        <v>1.6E-2</v>
      </c>
      <c r="I181" s="1">
        <v>6.3E-2</v>
      </c>
      <c r="J181" s="5">
        <f t="shared" si="4"/>
        <v>99</v>
      </c>
      <c r="K181" s="5">
        <f t="shared" si="4"/>
        <v>18</v>
      </c>
      <c r="L181" s="5">
        <f t="shared" si="4"/>
        <v>2</v>
      </c>
      <c r="M181" s="5">
        <f t="shared" si="3"/>
        <v>8</v>
      </c>
      <c r="O181" s="5">
        <f>AVERAGE(J181,J469,'NB 1'!J181,'NB 1'!J469)</f>
        <v>101</v>
      </c>
      <c r="P181" s="5">
        <f>AVERAGE(K181,K469,'NB 1'!K181,'NB 1'!K469)</f>
        <v>17.25</v>
      </c>
      <c r="Q181" s="5">
        <f>AVERAGE(L181,L469,'NB 1'!L181,'NB 1'!L469)</f>
        <v>1.5</v>
      </c>
      <c r="R181" s="5">
        <f>AVERAGE(M181,M469,'NB 1'!M181,'NB 1'!M469)</f>
        <v>9</v>
      </c>
    </row>
    <row r="182" spans="1:18" x14ac:dyDescent="0.25">
      <c r="A182" s="2">
        <v>40828.625</v>
      </c>
      <c r="B182" t="s">
        <v>12</v>
      </c>
      <c r="C182">
        <v>105</v>
      </c>
      <c r="D182" s="3">
        <v>71.8</v>
      </c>
      <c r="E182" s="3">
        <v>76.099999999999994</v>
      </c>
      <c r="F182" s="1">
        <v>0.82899999999999996</v>
      </c>
      <c r="G182" s="1">
        <v>0.14299999999999999</v>
      </c>
      <c r="H182" s="1">
        <v>0</v>
      </c>
      <c r="I182" s="1">
        <v>2.9000000000000001E-2</v>
      </c>
      <c r="J182" s="5">
        <f t="shared" si="4"/>
        <v>87</v>
      </c>
      <c r="K182" s="5">
        <f t="shared" si="4"/>
        <v>15</v>
      </c>
      <c r="L182" s="5">
        <f t="shared" si="4"/>
        <v>0</v>
      </c>
      <c r="M182" s="5">
        <f t="shared" si="3"/>
        <v>3</v>
      </c>
      <c r="O182" s="5">
        <f>AVERAGE(J182,J470,'NB 1'!J182,'NB 1'!J470)</f>
        <v>91.25</v>
      </c>
      <c r="P182" s="5">
        <f>AVERAGE(K182,K470,'NB 1'!K182,'NB 1'!K470)</f>
        <v>15.25</v>
      </c>
      <c r="Q182" s="5">
        <f>AVERAGE(L182,L470,'NB 1'!L182,'NB 1'!L470)</f>
        <v>1.75</v>
      </c>
      <c r="R182" s="5">
        <f>AVERAGE(M182,M470,'NB 1'!M182,'NB 1'!M470)</f>
        <v>9.25</v>
      </c>
    </row>
    <row r="183" spans="1:18" x14ac:dyDescent="0.25">
      <c r="A183" s="2">
        <v>40828.628472222219</v>
      </c>
      <c r="B183" t="s">
        <v>12</v>
      </c>
      <c r="C183">
        <v>122</v>
      </c>
      <c r="D183" s="3">
        <v>68.7</v>
      </c>
      <c r="E183" s="3">
        <v>74.400000000000006</v>
      </c>
      <c r="F183" s="1">
        <v>0.86099999999999999</v>
      </c>
      <c r="G183" s="1">
        <v>0.115</v>
      </c>
      <c r="H183" s="1">
        <v>0</v>
      </c>
      <c r="I183" s="1">
        <v>2.5000000000000001E-2</v>
      </c>
      <c r="J183" s="5">
        <f t="shared" si="4"/>
        <v>105</v>
      </c>
      <c r="K183" s="5">
        <f t="shared" si="4"/>
        <v>14</v>
      </c>
      <c r="L183" s="5">
        <f t="shared" si="4"/>
        <v>0</v>
      </c>
      <c r="M183" s="5">
        <f t="shared" si="3"/>
        <v>3</v>
      </c>
      <c r="O183" s="5">
        <f>AVERAGE(J183,J471,'NB 1'!J183,'NB 1'!J471)</f>
        <v>99.5</v>
      </c>
      <c r="P183" s="5">
        <f>AVERAGE(K183,K471,'NB 1'!K183,'NB 1'!K471)</f>
        <v>15.5</v>
      </c>
      <c r="Q183" s="5">
        <f>AVERAGE(L183,L471,'NB 1'!L183,'NB 1'!L471)</f>
        <v>1.25</v>
      </c>
      <c r="R183" s="5">
        <f>AVERAGE(M183,M471,'NB 1'!M183,'NB 1'!M471)</f>
        <v>10</v>
      </c>
    </row>
    <row r="184" spans="1:18" x14ac:dyDescent="0.25">
      <c r="A184" s="2">
        <v>40828.631944444445</v>
      </c>
      <c r="B184" t="s">
        <v>12</v>
      </c>
      <c r="C184">
        <v>112</v>
      </c>
      <c r="D184" s="3">
        <v>67.900000000000006</v>
      </c>
      <c r="E184" s="3">
        <v>73.2</v>
      </c>
      <c r="F184" s="1">
        <v>0.82099999999999995</v>
      </c>
      <c r="G184" s="1">
        <v>8.8999999999999996E-2</v>
      </c>
      <c r="H184" s="1">
        <v>8.9999999999999993E-3</v>
      </c>
      <c r="I184" s="1">
        <v>0.08</v>
      </c>
      <c r="J184" s="5">
        <f t="shared" si="4"/>
        <v>92</v>
      </c>
      <c r="K184" s="5">
        <f t="shared" si="4"/>
        <v>10</v>
      </c>
      <c r="L184" s="5">
        <f t="shared" si="4"/>
        <v>1</v>
      </c>
      <c r="M184" s="5">
        <f t="shared" si="3"/>
        <v>9</v>
      </c>
      <c r="O184" s="5">
        <f>AVERAGE(J184,J472,'NB 1'!J184,'NB 1'!J472)</f>
        <v>105</v>
      </c>
      <c r="P184" s="5">
        <f>AVERAGE(K184,K472,'NB 1'!K184,'NB 1'!K472)</f>
        <v>14</v>
      </c>
      <c r="Q184" s="5">
        <f>AVERAGE(L184,L472,'NB 1'!L184,'NB 1'!L472)</f>
        <v>1.25</v>
      </c>
      <c r="R184" s="5">
        <f>AVERAGE(M184,M472,'NB 1'!M184,'NB 1'!M472)</f>
        <v>11.25</v>
      </c>
    </row>
    <row r="185" spans="1:18" x14ac:dyDescent="0.25">
      <c r="A185" s="2">
        <v>40828.635416666664</v>
      </c>
      <c r="B185" t="s">
        <v>12</v>
      </c>
      <c r="C185">
        <v>126</v>
      </c>
      <c r="D185" s="3">
        <v>68.3</v>
      </c>
      <c r="E185" s="3">
        <v>73.3</v>
      </c>
      <c r="F185" s="1">
        <v>0.77800000000000002</v>
      </c>
      <c r="G185" s="1">
        <v>0.14299999999999999</v>
      </c>
      <c r="H185" s="1">
        <v>1.6E-2</v>
      </c>
      <c r="I185" s="1">
        <v>6.3E-2</v>
      </c>
      <c r="J185" s="5">
        <f t="shared" si="4"/>
        <v>98</v>
      </c>
      <c r="K185" s="5">
        <f t="shared" si="4"/>
        <v>18</v>
      </c>
      <c r="L185" s="5">
        <f t="shared" si="4"/>
        <v>2</v>
      </c>
      <c r="M185" s="5">
        <f t="shared" si="3"/>
        <v>8</v>
      </c>
      <c r="O185" s="5">
        <f>AVERAGE(J185,J473,'NB 1'!J185,'NB 1'!J473)</f>
        <v>99.25</v>
      </c>
      <c r="P185" s="5">
        <f>AVERAGE(K185,K473,'NB 1'!K185,'NB 1'!K473)</f>
        <v>16</v>
      </c>
      <c r="Q185" s="5">
        <f>AVERAGE(L185,L473,'NB 1'!L185,'NB 1'!L473)</f>
        <v>2.5</v>
      </c>
      <c r="R185" s="5">
        <f>AVERAGE(M185,M473,'NB 1'!M185,'NB 1'!M473)</f>
        <v>12.25</v>
      </c>
    </row>
    <row r="186" spans="1:18" x14ac:dyDescent="0.25">
      <c r="A186" s="2">
        <v>40828.638888888891</v>
      </c>
      <c r="B186" t="s">
        <v>12</v>
      </c>
      <c r="C186">
        <v>130</v>
      </c>
      <c r="D186" s="3">
        <v>71.2</v>
      </c>
      <c r="E186" s="3">
        <v>75.3</v>
      </c>
      <c r="F186" s="1">
        <v>0.83099999999999996</v>
      </c>
      <c r="G186" s="1">
        <v>8.5000000000000006E-2</v>
      </c>
      <c r="H186" s="1">
        <v>3.1E-2</v>
      </c>
      <c r="I186" s="1">
        <v>5.3999999999999999E-2</v>
      </c>
      <c r="J186" s="5">
        <f t="shared" si="4"/>
        <v>108</v>
      </c>
      <c r="K186" s="5">
        <f t="shared" si="4"/>
        <v>11</v>
      </c>
      <c r="L186" s="5">
        <f t="shared" si="4"/>
        <v>4</v>
      </c>
      <c r="M186" s="5">
        <f t="shared" si="3"/>
        <v>7</v>
      </c>
      <c r="O186" s="5">
        <f>AVERAGE(J186,J474,'NB 1'!J186,'NB 1'!J474)</f>
        <v>111.5</v>
      </c>
      <c r="P186" s="5">
        <f>AVERAGE(K186,K474,'NB 1'!K186,'NB 1'!K474)</f>
        <v>11.5</v>
      </c>
      <c r="Q186" s="5">
        <f>AVERAGE(L186,L474,'NB 1'!L186,'NB 1'!L474)</f>
        <v>1.75</v>
      </c>
      <c r="R186" s="5">
        <f>AVERAGE(M186,M474,'NB 1'!M186,'NB 1'!M474)</f>
        <v>9</v>
      </c>
    </row>
    <row r="187" spans="1:18" x14ac:dyDescent="0.25">
      <c r="A187" s="2">
        <v>40828.642361111109</v>
      </c>
      <c r="B187" t="s">
        <v>12</v>
      </c>
      <c r="C187">
        <v>125</v>
      </c>
      <c r="D187" s="3">
        <v>68.7</v>
      </c>
      <c r="E187" s="3">
        <v>73.2</v>
      </c>
      <c r="F187" s="1">
        <v>0.85599999999999998</v>
      </c>
      <c r="G187" s="1">
        <v>9.6000000000000002E-2</v>
      </c>
      <c r="H187" s="1">
        <v>0</v>
      </c>
      <c r="I187" s="1">
        <v>4.8000000000000001E-2</v>
      </c>
      <c r="J187" s="5">
        <f t="shared" si="4"/>
        <v>107</v>
      </c>
      <c r="K187" s="5">
        <f t="shared" si="4"/>
        <v>12</v>
      </c>
      <c r="L187" s="5">
        <f t="shared" si="4"/>
        <v>0</v>
      </c>
      <c r="M187" s="5">
        <f t="shared" si="3"/>
        <v>6</v>
      </c>
      <c r="O187" s="5">
        <f>AVERAGE(J187,J475,'NB 1'!J187,'NB 1'!J475)</f>
        <v>103.25</v>
      </c>
      <c r="P187" s="5">
        <f>AVERAGE(K187,K475,'NB 1'!K187,'NB 1'!K475)</f>
        <v>18.75</v>
      </c>
      <c r="Q187" s="5">
        <f>AVERAGE(L187,L475,'NB 1'!L187,'NB 1'!L475)</f>
        <v>1</v>
      </c>
      <c r="R187" s="5">
        <f>AVERAGE(M187,M475,'NB 1'!M187,'NB 1'!M475)</f>
        <v>7</v>
      </c>
    </row>
    <row r="188" spans="1:18" x14ac:dyDescent="0.25">
      <c r="A188" s="2">
        <v>40828.645833333336</v>
      </c>
      <c r="B188" t="s">
        <v>12</v>
      </c>
      <c r="C188">
        <v>126</v>
      </c>
      <c r="D188" s="3">
        <v>70.3</v>
      </c>
      <c r="E188" s="3">
        <v>74.2</v>
      </c>
      <c r="F188" s="1">
        <v>0.81699999999999995</v>
      </c>
      <c r="G188" s="1">
        <v>0.14299999999999999</v>
      </c>
      <c r="H188" s="1">
        <v>0</v>
      </c>
      <c r="I188" s="1">
        <v>0.04</v>
      </c>
      <c r="J188" s="5">
        <f t="shared" si="4"/>
        <v>103</v>
      </c>
      <c r="K188" s="5">
        <f t="shared" si="4"/>
        <v>18</v>
      </c>
      <c r="L188" s="5">
        <f t="shared" si="4"/>
        <v>0</v>
      </c>
      <c r="M188" s="5">
        <f t="shared" si="3"/>
        <v>5</v>
      </c>
      <c r="O188" s="5">
        <f>AVERAGE(J188,J476,'NB 1'!J188,'NB 1'!J476)</f>
        <v>105</v>
      </c>
      <c r="P188" s="5">
        <f>AVERAGE(K188,K476,'NB 1'!K188,'NB 1'!K476)</f>
        <v>16.75</v>
      </c>
      <c r="Q188" s="5">
        <f>AVERAGE(L188,L476,'NB 1'!L188,'NB 1'!L476)</f>
        <v>1.25</v>
      </c>
      <c r="R188" s="5">
        <f>AVERAGE(M188,M476,'NB 1'!M188,'NB 1'!M476)</f>
        <v>9.75</v>
      </c>
    </row>
    <row r="189" spans="1:18" x14ac:dyDescent="0.25">
      <c r="A189" s="2">
        <v>40828.649305555555</v>
      </c>
      <c r="B189" t="s">
        <v>12</v>
      </c>
      <c r="C189">
        <v>114</v>
      </c>
      <c r="D189" s="3">
        <v>69.2</v>
      </c>
      <c r="E189" s="3">
        <v>74.7</v>
      </c>
      <c r="F189" s="1">
        <v>0.80700000000000005</v>
      </c>
      <c r="G189" s="1">
        <v>0.14000000000000001</v>
      </c>
      <c r="H189" s="1">
        <v>1.7999999999999999E-2</v>
      </c>
      <c r="I189" s="1">
        <v>3.5000000000000003E-2</v>
      </c>
      <c r="J189" s="5">
        <f t="shared" si="4"/>
        <v>92</v>
      </c>
      <c r="K189" s="5">
        <f t="shared" si="4"/>
        <v>16</v>
      </c>
      <c r="L189" s="5">
        <f t="shared" si="4"/>
        <v>2</v>
      </c>
      <c r="M189" s="5">
        <f t="shared" si="3"/>
        <v>4</v>
      </c>
      <c r="O189" s="5">
        <f>AVERAGE(J189,J477,'NB 1'!J189,'NB 1'!J477)</f>
        <v>101</v>
      </c>
      <c r="P189" s="5">
        <f>AVERAGE(K189,K477,'NB 1'!K189,'NB 1'!K477)</f>
        <v>16.25</v>
      </c>
      <c r="Q189" s="5">
        <f>AVERAGE(L189,L477,'NB 1'!L189,'NB 1'!L477)</f>
        <v>1.25</v>
      </c>
      <c r="R189" s="5">
        <f>AVERAGE(M189,M477,'NB 1'!M189,'NB 1'!M477)</f>
        <v>8.5</v>
      </c>
    </row>
    <row r="190" spans="1:18" x14ac:dyDescent="0.25">
      <c r="A190" s="2">
        <v>40828.652777777781</v>
      </c>
      <c r="B190" t="s">
        <v>12</v>
      </c>
      <c r="C190">
        <v>124</v>
      </c>
      <c r="D190" s="3">
        <v>69.099999999999994</v>
      </c>
      <c r="E190" s="3">
        <v>74.099999999999994</v>
      </c>
      <c r="F190" s="1">
        <v>0.85499999999999998</v>
      </c>
      <c r="G190" s="1">
        <v>0.129</v>
      </c>
      <c r="H190" s="1">
        <v>0</v>
      </c>
      <c r="I190" s="1">
        <v>1.6E-2</v>
      </c>
      <c r="J190" s="5">
        <f t="shared" si="4"/>
        <v>106</v>
      </c>
      <c r="K190" s="5">
        <f t="shared" si="4"/>
        <v>16</v>
      </c>
      <c r="L190" s="5">
        <f t="shared" si="4"/>
        <v>0</v>
      </c>
      <c r="M190" s="5">
        <f t="shared" si="3"/>
        <v>2</v>
      </c>
      <c r="O190" s="5">
        <f>AVERAGE(J190,J478,'NB 1'!J190,'NB 1'!J478)</f>
        <v>103.5</v>
      </c>
      <c r="P190" s="5">
        <f>AVERAGE(K190,K478,'NB 1'!K190,'NB 1'!K478)</f>
        <v>18.5</v>
      </c>
      <c r="Q190" s="5">
        <f>AVERAGE(L190,L478,'NB 1'!L190,'NB 1'!L478)</f>
        <v>1.25</v>
      </c>
      <c r="R190" s="5">
        <f>AVERAGE(M190,M478,'NB 1'!M190,'NB 1'!M478)</f>
        <v>6</v>
      </c>
    </row>
    <row r="191" spans="1:18" x14ac:dyDescent="0.25">
      <c r="A191" s="2">
        <v>40828.65625</v>
      </c>
      <c r="B191" t="s">
        <v>12</v>
      </c>
      <c r="C191">
        <v>116</v>
      </c>
      <c r="D191" s="3">
        <v>71.7</v>
      </c>
      <c r="E191" s="3">
        <v>76.5</v>
      </c>
      <c r="F191" s="1">
        <v>0.81</v>
      </c>
      <c r="G191" s="1">
        <v>0.14699999999999999</v>
      </c>
      <c r="H191" s="1">
        <v>0</v>
      </c>
      <c r="I191" s="1">
        <v>4.2999999999999997E-2</v>
      </c>
      <c r="J191" s="5">
        <f t="shared" si="4"/>
        <v>94</v>
      </c>
      <c r="K191" s="5">
        <f t="shared" si="4"/>
        <v>17</v>
      </c>
      <c r="L191" s="5">
        <f t="shared" si="4"/>
        <v>0</v>
      </c>
      <c r="M191" s="5">
        <f t="shared" si="3"/>
        <v>5</v>
      </c>
      <c r="O191" s="5">
        <f>AVERAGE(J191,J479,'NB 1'!J191,'NB 1'!J479)</f>
        <v>99</v>
      </c>
      <c r="P191" s="5">
        <f>AVERAGE(K191,K479,'NB 1'!K191,'NB 1'!K479)</f>
        <v>15.5</v>
      </c>
      <c r="Q191" s="5">
        <f>AVERAGE(L191,L479,'NB 1'!L191,'NB 1'!L479)</f>
        <v>1.25</v>
      </c>
      <c r="R191" s="5">
        <f>AVERAGE(M191,M479,'NB 1'!M191,'NB 1'!M479)</f>
        <v>8.25</v>
      </c>
    </row>
    <row r="192" spans="1:18" x14ac:dyDescent="0.25">
      <c r="A192" s="2">
        <v>40828.659722222219</v>
      </c>
      <c r="B192" t="s">
        <v>12</v>
      </c>
      <c r="C192">
        <v>117</v>
      </c>
      <c r="D192" s="3">
        <v>72</v>
      </c>
      <c r="E192" s="3">
        <v>75.400000000000006</v>
      </c>
      <c r="F192" s="1">
        <v>0.83799999999999997</v>
      </c>
      <c r="G192" s="1">
        <v>0.13700000000000001</v>
      </c>
      <c r="H192" s="1">
        <v>8.9999999999999993E-3</v>
      </c>
      <c r="I192" s="1">
        <v>1.7000000000000001E-2</v>
      </c>
      <c r="J192" s="5">
        <f t="shared" si="4"/>
        <v>98</v>
      </c>
      <c r="K192" s="5">
        <f t="shared" si="4"/>
        <v>16</v>
      </c>
      <c r="L192" s="5">
        <f t="shared" si="4"/>
        <v>1</v>
      </c>
      <c r="M192" s="5">
        <f t="shared" si="3"/>
        <v>2</v>
      </c>
      <c r="O192" s="5">
        <f>AVERAGE(J192,J480,'NB 1'!J192,'NB 1'!J480)</f>
        <v>106.25</v>
      </c>
      <c r="P192" s="5">
        <f>AVERAGE(K192,K480,'NB 1'!K192,'NB 1'!K480)</f>
        <v>17</v>
      </c>
      <c r="Q192" s="5">
        <f>AVERAGE(L192,L480,'NB 1'!L192,'NB 1'!L480)</f>
        <v>1.75</v>
      </c>
      <c r="R192" s="5">
        <f>AVERAGE(M192,M480,'NB 1'!M192,'NB 1'!M480)</f>
        <v>8</v>
      </c>
    </row>
    <row r="193" spans="1:18" x14ac:dyDescent="0.25">
      <c r="A193" s="2">
        <v>40828.663194444445</v>
      </c>
      <c r="B193" t="s">
        <v>12</v>
      </c>
      <c r="C193">
        <v>103</v>
      </c>
      <c r="D193" s="3">
        <v>71.5</v>
      </c>
      <c r="E193" s="3">
        <v>75.5</v>
      </c>
      <c r="F193" s="1">
        <v>0.748</v>
      </c>
      <c r="G193" s="1">
        <v>0.214</v>
      </c>
      <c r="H193" s="1">
        <v>0.01</v>
      </c>
      <c r="I193" s="1">
        <v>2.9000000000000001E-2</v>
      </c>
      <c r="J193" s="5">
        <f t="shared" si="4"/>
        <v>77</v>
      </c>
      <c r="K193" s="5">
        <f t="shared" si="4"/>
        <v>22</v>
      </c>
      <c r="L193" s="5">
        <f t="shared" si="4"/>
        <v>1</v>
      </c>
      <c r="M193" s="5">
        <f t="shared" si="3"/>
        <v>3</v>
      </c>
      <c r="O193" s="5">
        <f>AVERAGE(J193,J481,'NB 1'!J193,'NB 1'!J481)</f>
        <v>99.75</v>
      </c>
      <c r="P193" s="5">
        <f>AVERAGE(K193,K481,'NB 1'!K193,'NB 1'!K481)</f>
        <v>20.5</v>
      </c>
      <c r="Q193" s="5">
        <f>AVERAGE(L193,L481,'NB 1'!L193,'NB 1'!L481)</f>
        <v>1.5</v>
      </c>
      <c r="R193" s="5">
        <f>AVERAGE(M193,M481,'NB 1'!M193,'NB 1'!M481)</f>
        <v>6.75</v>
      </c>
    </row>
    <row r="194" spans="1:18" x14ac:dyDescent="0.25">
      <c r="A194" s="2">
        <v>40828.666666666664</v>
      </c>
      <c r="B194" t="s">
        <v>12</v>
      </c>
      <c r="C194">
        <v>105</v>
      </c>
      <c r="D194" s="3">
        <v>70.3</v>
      </c>
      <c r="E194" s="3">
        <v>75.900000000000006</v>
      </c>
      <c r="F194" s="1">
        <v>0.79</v>
      </c>
      <c r="G194" s="1">
        <v>0.16200000000000001</v>
      </c>
      <c r="H194" s="1">
        <v>1.9E-2</v>
      </c>
      <c r="I194" s="1">
        <v>2.9000000000000001E-2</v>
      </c>
      <c r="J194" s="5">
        <f t="shared" si="4"/>
        <v>83</v>
      </c>
      <c r="K194" s="5">
        <f t="shared" si="4"/>
        <v>17</v>
      </c>
      <c r="L194" s="5">
        <f t="shared" si="4"/>
        <v>2</v>
      </c>
      <c r="M194" s="5">
        <f t="shared" si="4"/>
        <v>3</v>
      </c>
      <c r="O194" s="5">
        <f>AVERAGE(J194,J482,'NB 1'!J194,'NB 1'!J482)</f>
        <v>98.5</v>
      </c>
      <c r="P194" s="5">
        <f>AVERAGE(K194,K482,'NB 1'!K194,'NB 1'!K482)</f>
        <v>17.25</v>
      </c>
      <c r="Q194" s="5">
        <f>AVERAGE(L194,L482,'NB 1'!L194,'NB 1'!L482)</f>
        <v>2</v>
      </c>
      <c r="R194" s="5">
        <f>AVERAGE(M194,M482,'NB 1'!M194,'NB 1'!M482)</f>
        <v>8.25</v>
      </c>
    </row>
    <row r="195" spans="1:18" x14ac:dyDescent="0.25">
      <c r="A195" s="2">
        <v>40828.670138888891</v>
      </c>
      <c r="B195" t="s">
        <v>12</v>
      </c>
      <c r="C195">
        <v>122</v>
      </c>
      <c r="D195" s="3">
        <v>71.099999999999994</v>
      </c>
      <c r="E195" s="3">
        <v>75.599999999999994</v>
      </c>
      <c r="F195" s="1">
        <v>0.84399999999999997</v>
      </c>
      <c r="G195" s="1">
        <v>0.13900000000000001</v>
      </c>
      <c r="H195" s="1">
        <v>0</v>
      </c>
      <c r="I195" s="1">
        <v>1.6E-2</v>
      </c>
      <c r="J195" s="5">
        <f t="shared" ref="J195:M258" si="5">ROUND($C195*F195,0)</f>
        <v>103</v>
      </c>
      <c r="K195" s="5">
        <f t="shared" si="5"/>
        <v>17</v>
      </c>
      <c r="L195" s="5">
        <f t="shared" si="5"/>
        <v>0</v>
      </c>
      <c r="M195" s="5">
        <f t="shared" si="5"/>
        <v>2</v>
      </c>
      <c r="O195" s="5">
        <f>AVERAGE(J195,J483,'NB 1'!J195,'NB 1'!J483)</f>
        <v>114.5</v>
      </c>
      <c r="P195" s="5">
        <f>AVERAGE(K195,K483,'NB 1'!K195,'NB 1'!K483)</f>
        <v>18</v>
      </c>
      <c r="Q195" s="5">
        <f>AVERAGE(L195,L483,'NB 1'!L195,'NB 1'!L483)</f>
        <v>1.25</v>
      </c>
      <c r="R195" s="5">
        <f>AVERAGE(M195,M483,'NB 1'!M195,'NB 1'!M483)</f>
        <v>6.5</v>
      </c>
    </row>
    <row r="196" spans="1:18" x14ac:dyDescent="0.25">
      <c r="A196" s="2">
        <v>40828.673611111109</v>
      </c>
      <c r="B196" t="s">
        <v>12</v>
      </c>
      <c r="C196">
        <v>131</v>
      </c>
      <c r="D196" s="3">
        <v>68.400000000000006</v>
      </c>
      <c r="E196" s="3">
        <v>74.3</v>
      </c>
      <c r="F196" s="1">
        <v>0.84699999999999998</v>
      </c>
      <c r="G196" s="1">
        <v>9.9000000000000005E-2</v>
      </c>
      <c r="H196" s="1">
        <v>1.4999999999999999E-2</v>
      </c>
      <c r="I196" s="1">
        <v>3.7999999999999999E-2</v>
      </c>
      <c r="J196" s="5">
        <f t="shared" si="5"/>
        <v>111</v>
      </c>
      <c r="K196" s="5">
        <f t="shared" si="5"/>
        <v>13</v>
      </c>
      <c r="L196" s="5">
        <f t="shared" si="5"/>
        <v>2</v>
      </c>
      <c r="M196" s="5">
        <f t="shared" si="5"/>
        <v>5</v>
      </c>
      <c r="O196" s="5">
        <f>AVERAGE(J196,J484,'NB 1'!J196,'NB 1'!J484)</f>
        <v>106.25</v>
      </c>
      <c r="P196" s="5">
        <f>AVERAGE(K196,K484,'NB 1'!K196,'NB 1'!K484)</f>
        <v>17.75</v>
      </c>
      <c r="Q196" s="5">
        <f>AVERAGE(L196,L484,'NB 1'!L196,'NB 1'!L484)</f>
        <v>2.25</v>
      </c>
      <c r="R196" s="5">
        <f>AVERAGE(M196,M484,'NB 1'!M196,'NB 1'!M484)</f>
        <v>12</v>
      </c>
    </row>
    <row r="197" spans="1:18" x14ac:dyDescent="0.25">
      <c r="A197" s="2">
        <v>40828.677083333336</v>
      </c>
      <c r="B197" t="s">
        <v>12</v>
      </c>
      <c r="C197">
        <v>119</v>
      </c>
      <c r="D197" s="3">
        <v>71.3</v>
      </c>
      <c r="E197" s="3">
        <v>74.3</v>
      </c>
      <c r="F197" s="1">
        <v>0.80700000000000005</v>
      </c>
      <c r="G197" s="1">
        <v>0.13400000000000001</v>
      </c>
      <c r="H197" s="1">
        <v>3.4000000000000002E-2</v>
      </c>
      <c r="I197" s="1">
        <v>2.5000000000000001E-2</v>
      </c>
      <c r="J197" s="5">
        <f t="shared" si="5"/>
        <v>96</v>
      </c>
      <c r="K197" s="5">
        <f t="shared" si="5"/>
        <v>16</v>
      </c>
      <c r="L197" s="5">
        <f t="shared" si="5"/>
        <v>4</v>
      </c>
      <c r="M197" s="5">
        <f t="shared" si="5"/>
        <v>3</v>
      </c>
      <c r="O197" s="5">
        <f>AVERAGE(J197,J485,'NB 1'!J197,'NB 1'!J485)</f>
        <v>110.25</v>
      </c>
      <c r="P197" s="5">
        <f>AVERAGE(K197,K485,'NB 1'!K197,'NB 1'!K485)</f>
        <v>18.25</v>
      </c>
      <c r="Q197" s="5">
        <f>AVERAGE(L197,L485,'NB 1'!L197,'NB 1'!L485)</f>
        <v>2.75</v>
      </c>
      <c r="R197" s="5">
        <f>AVERAGE(M197,M485,'NB 1'!M197,'NB 1'!M485)</f>
        <v>8.25</v>
      </c>
    </row>
    <row r="198" spans="1:18" x14ac:dyDescent="0.25">
      <c r="A198" s="2">
        <v>40828.680555555555</v>
      </c>
      <c r="B198" t="s">
        <v>12</v>
      </c>
      <c r="C198">
        <v>143</v>
      </c>
      <c r="D198" s="3">
        <v>70.400000000000006</v>
      </c>
      <c r="E198" s="3">
        <v>74.7</v>
      </c>
      <c r="F198" s="1">
        <v>0.79</v>
      </c>
      <c r="G198" s="1">
        <v>0.189</v>
      </c>
      <c r="H198" s="1">
        <v>1.4E-2</v>
      </c>
      <c r="I198" s="1">
        <v>7.0000000000000001E-3</v>
      </c>
      <c r="J198" s="5">
        <f t="shared" si="5"/>
        <v>113</v>
      </c>
      <c r="K198" s="5">
        <f t="shared" si="5"/>
        <v>27</v>
      </c>
      <c r="L198" s="5">
        <f t="shared" si="5"/>
        <v>2</v>
      </c>
      <c r="M198" s="5">
        <f t="shared" si="5"/>
        <v>1</v>
      </c>
      <c r="O198" s="5">
        <f>AVERAGE(J198,J486,'NB 1'!J198,'NB 1'!J486)</f>
        <v>110.75</v>
      </c>
      <c r="P198" s="5">
        <f>AVERAGE(K198,K486,'NB 1'!K198,'NB 1'!K486)</f>
        <v>22.5</v>
      </c>
      <c r="Q198" s="5">
        <f>AVERAGE(L198,L486,'NB 1'!L198,'NB 1'!L486)</f>
        <v>2.25</v>
      </c>
      <c r="R198" s="5">
        <f>AVERAGE(M198,M486,'NB 1'!M198,'NB 1'!M486)</f>
        <v>7</v>
      </c>
    </row>
    <row r="199" spans="1:18" x14ac:dyDescent="0.25">
      <c r="A199" s="2">
        <v>40828.684027777781</v>
      </c>
      <c r="B199" t="s">
        <v>12</v>
      </c>
      <c r="C199">
        <v>168</v>
      </c>
      <c r="D199" s="3">
        <v>69.2</v>
      </c>
      <c r="E199" s="3">
        <v>73.599999999999994</v>
      </c>
      <c r="F199" s="1">
        <v>0.82099999999999995</v>
      </c>
      <c r="G199" s="1">
        <v>0.13700000000000001</v>
      </c>
      <c r="H199" s="1">
        <v>0</v>
      </c>
      <c r="I199" s="1">
        <v>4.2000000000000003E-2</v>
      </c>
      <c r="J199" s="5">
        <f t="shared" si="5"/>
        <v>138</v>
      </c>
      <c r="K199" s="5">
        <f t="shared" si="5"/>
        <v>23</v>
      </c>
      <c r="L199" s="5">
        <f t="shared" si="5"/>
        <v>0</v>
      </c>
      <c r="M199" s="5">
        <f t="shared" si="5"/>
        <v>7</v>
      </c>
      <c r="O199" s="5">
        <f>AVERAGE(J199,J487,'NB 1'!J199,'NB 1'!J487)</f>
        <v>129</v>
      </c>
      <c r="P199" s="5">
        <f>AVERAGE(K199,K487,'NB 1'!K199,'NB 1'!K487)</f>
        <v>21.25</v>
      </c>
      <c r="Q199" s="5">
        <f>AVERAGE(L199,L487,'NB 1'!L199,'NB 1'!L487)</f>
        <v>1.75</v>
      </c>
      <c r="R199" s="5">
        <f>AVERAGE(M199,M487,'NB 1'!M199,'NB 1'!M487)</f>
        <v>8.25</v>
      </c>
    </row>
    <row r="200" spans="1:18" x14ac:dyDescent="0.25">
      <c r="A200" s="2">
        <v>40828.6875</v>
      </c>
      <c r="B200" t="s">
        <v>12</v>
      </c>
      <c r="C200">
        <v>124</v>
      </c>
      <c r="D200" s="3">
        <v>71.599999999999994</v>
      </c>
      <c r="E200" s="3">
        <v>75.900000000000006</v>
      </c>
      <c r="F200" s="1">
        <v>0.84699999999999998</v>
      </c>
      <c r="G200" s="1">
        <v>8.8999999999999996E-2</v>
      </c>
      <c r="H200" s="1">
        <v>8.0000000000000002E-3</v>
      </c>
      <c r="I200" s="1">
        <v>5.6000000000000001E-2</v>
      </c>
      <c r="J200" s="5">
        <f t="shared" si="5"/>
        <v>105</v>
      </c>
      <c r="K200" s="5">
        <f t="shared" si="5"/>
        <v>11</v>
      </c>
      <c r="L200" s="5">
        <f t="shared" si="5"/>
        <v>1</v>
      </c>
      <c r="M200" s="5">
        <f t="shared" si="5"/>
        <v>7</v>
      </c>
      <c r="O200" s="5">
        <f>AVERAGE(J200,J488,'NB 1'!J200,'NB 1'!J488)</f>
        <v>112.25</v>
      </c>
      <c r="P200" s="5">
        <f>AVERAGE(K200,K488,'NB 1'!K200,'NB 1'!K488)</f>
        <v>14.75</v>
      </c>
      <c r="Q200" s="5">
        <f>AVERAGE(L200,L488,'NB 1'!L200,'NB 1'!L488)</f>
        <v>1.75</v>
      </c>
      <c r="R200" s="5">
        <f>AVERAGE(M200,M488,'NB 1'!M200,'NB 1'!M488)</f>
        <v>8</v>
      </c>
    </row>
    <row r="201" spans="1:18" x14ac:dyDescent="0.25">
      <c r="A201" s="2">
        <v>40828.690972222219</v>
      </c>
      <c r="B201" t="s">
        <v>12</v>
      </c>
      <c r="C201">
        <v>153</v>
      </c>
      <c r="D201" s="3">
        <v>70.3</v>
      </c>
      <c r="E201" s="3">
        <v>74.099999999999994</v>
      </c>
      <c r="F201" s="1">
        <v>0.84299999999999997</v>
      </c>
      <c r="G201" s="1">
        <v>0.124</v>
      </c>
      <c r="H201" s="1">
        <v>0</v>
      </c>
      <c r="I201" s="1">
        <v>3.3000000000000002E-2</v>
      </c>
      <c r="J201" s="5">
        <f t="shared" si="5"/>
        <v>129</v>
      </c>
      <c r="K201" s="5">
        <f t="shared" si="5"/>
        <v>19</v>
      </c>
      <c r="L201" s="5">
        <f t="shared" si="5"/>
        <v>0</v>
      </c>
      <c r="M201" s="5">
        <f t="shared" si="5"/>
        <v>5</v>
      </c>
      <c r="O201" s="5">
        <f>AVERAGE(J201,J489,'NB 1'!J201,'NB 1'!J489)</f>
        <v>121.75</v>
      </c>
      <c r="P201" s="5">
        <f>AVERAGE(K201,K489,'NB 1'!K201,'NB 1'!K489)</f>
        <v>15.25</v>
      </c>
      <c r="Q201" s="5">
        <f>AVERAGE(L201,L489,'NB 1'!L201,'NB 1'!L489)</f>
        <v>0.75</v>
      </c>
      <c r="R201" s="5">
        <f>AVERAGE(M201,M489,'NB 1'!M201,'NB 1'!M489)</f>
        <v>6</v>
      </c>
    </row>
    <row r="202" spans="1:18" x14ac:dyDescent="0.25">
      <c r="A202" s="2">
        <v>40828.694444444445</v>
      </c>
      <c r="B202" t="s">
        <v>12</v>
      </c>
      <c r="C202">
        <v>173</v>
      </c>
      <c r="D202" s="3">
        <v>68.5</v>
      </c>
      <c r="E202" s="3">
        <v>72.599999999999994</v>
      </c>
      <c r="F202" s="1">
        <v>0.84399999999999997</v>
      </c>
      <c r="G202" s="1">
        <v>0.11600000000000001</v>
      </c>
      <c r="H202" s="1">
        <v>2.9000000000000001E-2</v>
      </c>
      <c r="I202" s="1">
        <v>1.2E-2</v>
      </c>
      <c r="J202" s="5">
        <f t="shared" si="5"/>
        <v>146</v>
      </c>
      <c r="K202" s="5">
        <f t="shared" si="5"/>
        <v>20</v>
      </c>
      <c r="L202" s="5">
        <f t="shared" si="5"/>
        <v>5</v>
      </c>
      <c r="M202" s="5">
        <f t="shared" si="5"/>
        <v>2</v>
      </c>
      <c r="O202" s="5">
        <f>AVERAGE(J202,J490,'NB 1'!J202,'NB 1'!J490)</f>
        <v>132.75</v>
      </c>
      <c r="P202" s="5">
        <f>AVERAGE(K202,K490,'NB 1'!K202,'NB 1'!K490)</f>
        <v>18</v>
      </c>
      <c r="Q202" s="5">
        <f>AVERAGE(L202,L490,'NB 1'!L202,'NB 1'!L490)</f>
        <v>1.5</v>
      </c>
      <c r="R202" s="5">
        <f>AVERAGE(M202,M490,'NB 1'!M202,'NB 1'!M490)</f>
        <v>6.75</v>
      </c>
    </row>
    <row r="203" spans="1:18" x14ac:dyDescent="0.25">
      <c r="A203" s="2">
        <v>40828.697916666664</v>
      </c>
      <c r="B203" t="s">
        <v>12</v>
      </c>
      <c r="C203">
        <v>157</v>
      </c>
      <c r="D203" s="3">
        <v>68.8</v>
      </c>
      <c r="E203" s="3">
        <v>73.8</v>
      </c>
      <c r="F203" s="1">
        <v>0.80900000000000005</v>
      </c>
      <c r="G203" s="1">
        <v>0.153</v>
      </c>
      <c r="H203" s="1">
        <v>6.0000000000000001E-3</v>
      </c>
      <c r="I203" s="1">
        <v>3.2000000000000001E-2</v>
      </c>
      <c r="J203" s="5">
        <f t="shared" si="5"/>
        <v>127</v>
      </c>
      <c r="K203" s="5">
        <f t="shared" si="5"/>
        <v>24</v>
      </c>
      <c r="L203" s="5">
        <f t="shared" si="5"/>
        <v>1</v>
      </c>
      <c r="M203" s="5">
        <f t="shared" si="5"/>
        <v>5</v>
      </c>
      <c r="O203" s="5">
        <f>AVERAGE(J203,J491,'NB 1'!J203,'NB 1'!J491)</f>
        <v>119.25</v>
      </c>
      <c r="P203" s="5">
        <f>AVERAGE(K203,K491,'NB 1'!K203,'NB 1'!K491)</f>
        <v>17.75</v>
      </c>
      <c r="Q203" s="5">
        <f>AVERAGE(L203,L491,'NB 1'!L203,'NB 1'!L491)</f>
        <v>2</v>
      </c>
      <c r="R203" s="5">
        <f>AVERAGE(M203,M491,'NB 1'!M203,'NB 1'!M491)</f>
        <v>7.75</v>
      </c>
    </row>
    <row r="204" spans="1:18" x14ac:dyDescent="0.25">
      <c r="A204" s="2">
        <v>40828.701388888891</v>
      </c>
      <c r="B204" t="s">
        <v>12</v>
      </c>
      <c r="C204">
        <v>146</v>
      </c>
      <c r="D204" s="3">
        <v>70.3</v>
      </c>
      <c r="E204" s="3">
        <v>75.3</v>
      </c>
      <c r="F204" s="1">
        <v>0.80800000000000005</v>
      </c>
      <c r="G204" s="1">
        <v>0.13</v>
      </c>
      <c r="H204" s="1">
        <v>7.0000000000000001E-3</v>
      </c>
      <c r="I204" s="1">
        <v>5.5E-2</v>
      </c>
      <c r="J204" s="5">
        <f t="shared" si="5"/>
        <v>118</v>
      </c>
      <c r="K204" s="5">
        <f t="shared" si="5"/>
        <v>19</v>
      </c>
      <c r="L204" s="5">
        <f t="shared" si="5"/>
        <v>1</v>
      </c>
      <c r="M204" s="5">
        <f t="shared" si="5"/>
        <v>8</v>
      </c>
      <c r="O204" s="5">
        <f>AVERAGE(J204,J492,'NB 1'!J204,'NB 1'!J492)</f>
        <v>125.75</v>
      </c>
      <c r="P204" s="5">
        <f>AVERAGE(K204,K492,'NB 1'!K204,'NB 1'!K492)</f>
        <v>19</v>
      </c>
      <c r="Q204" s="5">
        <f>AVERAGE(L204,L492,'NB 1'!L204,'NB 1'!L492)</f>
        <v>1.5</v>
      </c>
      <c r="R204" s="5">
        <f>AVERAGE(M204,M492,'NB 1'!M204,'NB 1'!M492)</f>
        <v>7</v>
      </c>
    </row>
    <row r="205" spans="1:18" x14ac:dyDescent="0.25">
      <c r="A205" s="2">
        <v>40828.704861111109</v>
      </c>
      <c r="B205" t="s">
        <v>12</v>
      </c>
      <c r="C205">
        <v>157</v>
      </c>
      <c r="D205" s="3">
        <v>68.900000000000006</v>
      </c>
      <c r="E205" s="3">
        <v>74.400000000000006</v>
      </c>
      <c r="F205" s="1">
        <v>0.79600000000000004</v>
      </c>
      <c r="G205" s="1">
        <v>0.159</v>
      </c>
      <c r="H205" s="1">
        <v>6.0000000000000001E-3</v>
      </c>
      <c r="I205" s="1">
        <v>3.7999999999999999E-2</v>
      </c>
      <c r="J205" s="5">
        <f t="shared" si="5"/>
        <v>125</v>
      </c>
      <c r="K205" s="5">
        <f t="shared" si="5"/>
        <v>25</v>
      </c>
      <c r="L205" s="5">
        <f t="shared" si="5"/>
        <v>1</v>
      </c>
      <c r="M205" s="5">
        <f t="shared" si="5"/>
        <v>6</v>
      </c>
      <c r="O205" s="5">
        <f>AVERAGE(J205,J493,'NB 1'!J205,'NB 1'!J493)</f>
        <v>120.75</v>
      </c>
      <c r="P205" s="5">
        <f>AVERAGE(K205,K493,'NB 1'!K205,'NB 1'!K493)</f>
        <v>21.5</v>
      </c>
      <c r="Q205" s="5">
        <f>AVERAGE(L205,L493,'NB 1'!L205,'NB 1'!L493)</f>
        <v>1.5</v>
      </c>
      <c r="R205" s="5">
        <f>AVERAGE(M205,M493,'NB 1'!M205,'NB 1'!M493)</f>
        <v>8.25</v>
      </c>
    </row>
    <row r="206" spans="1:18" x14ac:dyDescent="0.25">
      <c r="A206" s="2">
        <v>40828.708333333336</v>
      </c>
      <c r="B206" t="s">
        <v>12</v>
      </c>
      <c r="C206">
        <v>136</v>
      </c>
      <c r="D206" s="3">
        <v>70.400000000000006</v>
      </c>
      <c r="E206" s="3">
        <v>74.8</v>
      </c>
      <c r="F206" s="1">
        <v>0.84599999999999997</v>
      </c>
      <c r="G206" s="1">
        <v>0.10299999999999999</v>
      </c>
      <c r="H206" s="1">
        <v>7.0000000000000001E-3</v>
      </c>
      <c r="I206" s="1">
        <v>4.3999999999999997E-2</v>
      </c>
      <c r="J206" s="5">
        <f t="shared" si="5"/>
        <v>115</v>
      </c>
      <c r="K206" s="5">
        <f t="shared" si="5"/>
        <v>14</v>
      </c>
      <c r="L206" s="5">
        <f t="shared" si="5"/>
        <v>1</v>
      </c>
      <c r="M206" s="5">
        <f t="shared" si="5"/>
        <v>6</v>
      </c>
      <c r="O206" s="5">
        <f>AVERAGE(J206,J494,'NB 1'!J206,'NB 1'!J494)</f>
        <v>116.5</v>
      </c>
      <c r="P206" s="5">
        <f>AVERAGE(K206,K494,'NB 1'!K206,'NB 1'!K494)</f>
        <v>13.5</v>
      </c>
      <c r="Q206" s="5">
        <f>AVERAGE(L206,L494,'NB 1'!L206,'NB 1'!L494)</f>
        <v>0.5</v>
      </c>
      <c r="R206" s="5">
        <f>AVERAGE(M206,M494,'NB 1'!M206,'NB 1'!M494)</f>
        <v>9.5</v>
      </c>
    </row>
    <row r="207" spans="1:18" x14ac:dyDescent="0.25">
      <c r="A207" s="2">
        <v>40828.711805555555</v>
      </c>
      <c r="B207" t="s">
        <v>12</v>
      </c>
      <c r="C207">
        <v>143</v>
      </c>
      <c r="D207" s="3">
        <v>72</v>
      </c>
      <c r="E207" s="3">
        <v>75.2</v>
      </c>
      <c r="F207" s="1">
        <v>0.90900000000000003</v>
      </c>
      <c r="G207" s="1">
        <v>7.6999999999999999E-2</v>
      </c>
      <c r="H207" s="1">
        <v>0</v>
      </c>
      <c r="I207" s="1">
        <v>1.4E-2</v>
      </c>
      <c r="J207" s="5">
        <f t="shared" si="5"/>
        <v>130</v>
      </c>
      <c r="K207" s="5">
        <f t="shared" si="5"/>
        <v>11</v>
      </c>
      <c r="L207" s="5">
        <f t="shared" si="5"/>
        <v>0</v>
      </c>
      <c r="M207" s="5">
        <f t="shared" si="5"/>
        <v>2</v>
      </c>
      <c r="O207" s="5">
        <f>AVERAGE(J207,J495,'NB 1'!J207,'NB 1'!J495)</f>
        <v>110.25</v>
      </c>
      <c r="P207" s="5">
        <f>AVERAGE(K207,K495,'NB 1'!K207,'NB 1'!K495)</f>
        <v>14</v>
      </c>
      <c r="Q207" s="5">
        <f>AVERAGE(L207,L495,'NB 1'!L207,'NB 1'!L495)</f>
        <v>1.5</v>
      </c>
      <c r="R207" s="5">
        <f>AVERAGE(M207,M495,'NB 1'!M207,'NB 1'!M495)</f>
        <v>10</v>
      </c>
    </row>
    <row r="208" spans="1:18" x14ac:dyDescent="0.25">
      <c r="A208" s="2">
        <v>40828.715277777781</v>
      </c>
      <c r="B208" t="s">
        <v>12</v>
      </c>
      <c r="C208">
        <v>183</v>
      </c>
      <c r="D208" s="3">
        <v>70.099999999999994</v>
      </c>
      <c r="E208" s="3">
        <v>73.900000000000006</v>
      </c>
      <c r="F208" s="1">
        <v>0.86899999999999999</v>
      </c>
      <c r="G208" s="1">
        <v>0.115</v>
      </c>
      <c r="H208" s="1">
        <v>5.0000000000000001E-3</v>
      </c>
      <c r="I208" s="1">
        <v>1.0999999999999999E-2</v>
      </c>
      <c r="J208" s="5">
        <f t="shared" si="5"/>
        <v>159</v>
      </c>
      <c r="K208" s="5">
        <f t="shared" si="5"/>
        <v>21</v>
      </c>
      <c r="L208" s="5">
        <f t="shared" si="5"/>
        <v>1</v>
      </c>
      <c r="M208" s="5">
        <f t="shared" si="5"/>
        <v>2</v>
      </c>
      <c r="O208" s="5">
        <f>AVERAGE(J208,J496,'NB 1'!J208,'NB 1'!J496)</f>
        <v>141.75</v>
      </c>
      <c r="P208" s="5">
        <f>AVERAGE(K208,K496,'NB 1'!K208,'NB 1'!K496)</f>
        <v>18</v>
      </c>
      <c r="Q208" s="5">
        <f>AVERAGE(L208,L496,'NB 1'!L208,'NB 1'!L496)</f>
        <v>1.75</v>
      </c>
      <c r="R208" s="5">
        <f>AVERAGE(M208,M496,'NB 1'!M208,'NB 1'!M496)</f>
        <v>8.5</v>
      </c>
    </row>
    <row r="209" spans="1:18" x14ac:dyDescent="0.25">
      <c r="A209" s="2">
        <v>40828.71875</v>
      </c>
      <c r="B209" t="s">
        <v>12</v>
      </c>
      <c r="C209">
        <v>159</v>
      </c>
      <c r="D209" s="3">
        <v>69.099999999999994</v>
      </c>
      <c r="E209" s="3">
        <v>72.900000000000006</v>
      </c>
      <c r="F209" s="1">
        <v>0.89900000000000002</v>
      </c>
      <c r="G209" s="1">
        <v>8.2000000000000003E-2</v>
      </c>
      <c r="H209" s="1">
        <v>0</v>
      </c>
      <c r="I209" s="1">
        <v>1.9E-2</v>
      </c>
      <c r="J209" s="5">
        <f t="shared" si="5"/>
        <v>143</v>
      </c>
      <c r="K209" s="5">
        <f t="shared" si="5"/>
        <v>13</v>
      </c>
      <c r="L209" s="5">
        <f t="shared" si="5"/>
        <v>0</v>
      </c>
      <c r="M209" s="5">
        <f t="shared" si="5"/>
        <v>3</v>
      </c>
      <c r="O209" s="5">
        <f>AVERAGE(J209,J497,'NB 1'!J209,'NB 1'!J497)</f>
        <v>122.75</v>
      </c>
      <c r="P209" s="5">
        <f>AVERAGE(K209,K497,'NB 1'!K209,'NB 1'!K497)</f>
        <v>17.25</v>
      </c>
      <c r="Q209" s="5">
        <f>AVERAGE(L209,L497,'NB 1'!L209,'NB 1'!L497)</f>
        <v>1</v>
      </c>
      <c r="R209" s="5">
        <f>AVERAGE(M209,M497,'NB 1'!M209,'NB 1'!M497)</f>
        <v>6</v>
      </c>
    </row>
    <row r="210" spans="1:18" x14ac:dyDescent="0.25">
      <c r="A210" s="2">
        <v>40828.722222222219</v>
      </c>
      <c r="B210" t="s">
        <v>12</v>
      </c>
      <c r="C210">
        <v>184</v>
      </c>
      <c r="D210" s="3">
        <v>63.3</v>
      </c>
      <c r="E210" s="3">
        <v>67.8</v>
      </c>
      <c r="F210" s="1">
        <v>0.88600000000000001</v>
      </c>
      <c r="G210" s="1">
        <v>8.6999999999999994E-2</v>
      </c>
      <c r="H210" s="1">
        <v>5.0000000000000001E-3</v>
      </c>
      <c r="I210" s="1">
        <v>2.1999999999999999E-2</v>
      </c>
      <c r="J210" s="5">
        <f t="shared" si="5"/>
        <v>163</v>
      </c>
      <c r="K210" s="5">
        <f t="shared" si="5"/>
        <v>16</v>
      </c>
      <c r="L210" s="5">
        <f t="shared" si="5"/>
        <v>1</v>
      </c>
      <c r="M210" s="5">
        <f t="shared" si="5"/>
        <v>4</v>
      </c>
      <c r="O210" s="5">
        <f>AVERAGE(J210,J498,'NB 1'!J210,'NB 1'!J498)</f>
        <v>147</v>
      </c>
      <c r="P210" s="5">
        <f>AVERAGE(K210,K498,'NB 1'!K210,'NB 1'!K498)</f>
        <v>14.75</v>
      </c>
      <c r="Q210" s="5">
        <f>AVERAGE(L210,L498,'NB 1'!L210,'NB 1'!L498)</f>
        <v>2.25</v>
      </c>
      <c r="R210" s="5">
        <f>AVERAGE(M210,M498,'NB 1'!M210,'NB 1'!M498)</f>
        <v>5.75</v>
      </c>
    </row>
    <row r="211" spans="1:18" x14ac:dyDescent="0.25">
      <c r="A211" s="2">
        <v>40828.725694444445</v>
      </c>
      <c r="B211" t="s">
        <v>12</v>
      </c>
      <c r="C211">
        <v>165</v>
      </c>
      <c r="D211" s="3">
        <v>68</v>
      </c>
      <c r="E211" s="3">
        <v>72.5</v>
      </c>
      <c r="F211" s="1">
        <v>0.83599999999999997</v>
      </c>
      <c r="G211" s="1">
        <v>0.115</v>
      </c>
      <c r="H211" s="1">
        <v>6.0000000000000001E-3</v>
      </c>
      <c r="I211" s="1">
        <v>4.2000000000000003E-2</v>
      </c>
      <c r="J211" s="5">
        <f t="shared" si="5"/>
        <v>138</v>
      </c>
      <c r="K211" s="5">
        <f t="shared" si="5"/>
        <v>19</v>
      </c>
      <c r="L211" s="5">
        <f t="shared" si="5"/>
        <v>1</v>
      </c>
      <c r="M211" s="5">
        <f t="shared" si="5"/>
        <v>7</v>
      </c>
      <c r="O211" s="5">
        <f>AVERAGE(J211,J499,'NB 1'!J211,'NB 1'!J499)</f>
        <v>139.75</v>
      </c>
      <c r="P211" s="5">
        <f>AVERAGE(K211,K499,'NB 1'!K211,'NB 1'!K499)</f>
        <v>18.25</v>
      </c>
      <c r="Q211" s="5">
        <f>AVERAGE(L211,L499,'NB 1'!L211,'NB 1'!L499)</f>
        <v>1</v>
      </c>
      <c r="R211" s="5">
        <f>AVERAGE(M211,M499,'NB 1'!M211,'NB 1'!M499)</f>
        <v>6.5</v>
      </c>
    </row>
    <row r="212" spans="1:18" x14ac:dyDescent="0.25">
      <c r="A212" s="2">
        <v>40828.729166666664</v>
      </c>
      <c r="B212" t="s">
        <v>12</v>
      </c>
      <c r="C212">
        <v>161</v>
      </c>
      <c r="D212" s="3">
        <v>68.3</v>
      </c>
      <c r="E212" s="3">
        <v>73.900000000000006</v>
      </c>
      <c r="F212" s="1">
        <v>0.86299999999999999</v>
      </c>
      <c r="G212" s="1">
        <v>0.112</v>
      </c>
      <c r="H212" s="1">
        <v>0</v>
      </c>
      <c r="I212" s="1">
        <v>2.5000000000000001E-2</v>
      </c>
      <c r="J212" s="5">
        <f t="shared" si="5"/>
        <v>139</v>
      </c>
      <c r="K212" s="5">
        <f t="shared" si="5"/>
        <v>18</v>
      </c>
      <c r="L212" s="5">
        <f t="shared" si="5"/>
        <v>0</v>
      </c>
      <c r="M212" s="5">
        <f t="shared" si="5"/>
        <v>4</v>
      </c>
      <c r="O212" s="5">
        <f>AVERAGE(J212,J500,'NB 1'!J212,'NB 1'!J500)</f>
        <v>126.5</v>
      </c>
      <c r="P212" s="5">
        <f>AVERAGE(K212,K500,'NB 1'!K212,'NB 1'!K500)</f>
        <v>14</v>
      </c>
      <c r="Q212" s="5">
        <f>AVERAGE(L212,L500,'NB 1'!L212,'NB 1'!L500)</f>
        <v>1</v>
      </c>
      <c r="R212" s="5">
        <f>AVERAGE(M212,M500,'NB 1'!M212,'NB 1'!M500)</f>
        <v>7</v>
      </c>
    </row>
    <row r="213" spans="1:18" x14ac:dyDescent="0.25">
      <c r="A213" s="2">
        <v>40828.732638888891</v>
      </c>
      <c r="B213" t="s">
        <v>12</v>
      </c>
      <c r="C213">
        <v>138</v>
      </c>
      <c r="D213" s="3">
        <v>69</v>
      </c>
      <c r="E213" s="3">
        <v>74.400000000000006</v>
      </c>
      <c r="F213" s="1">
        <v>0.86199999999999999</v>
      </c>
      <c r="G213" s="1">
        <v>9.4E-2</v>
      </c>
      <c r="H213" s="1">
        <v>0</v>
      </c>
      <c r="I213" s="1">
        <v>4.2999999999999997E-2</v>
      </c>
      <c r="J213" s="5">
        <f t="shared" si="5"/>
        <v>119</v>
      </c>
      <c r="K213" s="5">
        <f t="shared" si="5"/>
        <v>13</v>
      </c>
      <c r="L213" s="5">
        <f t="shared" si="5"/>
        <v>0</v>
      </c>
      <c r="M213" s="5">
        <f t="shared" si="5"/>
        <v>6</v>
      </c>
      <c r="O213" s="5">
        <f>AVERAGE(J213,J501,'NB 1'!J213,'NB 1'!J501)</f>
        <v>117</v>
      </c>
      <c r="P213" s="5">
        <f>AVERAGE(K213,K501,'NB 1'!K213,'NB 1'!K501)</f>
        <v>15.25</v>
      </c>
      <c r="Q213" s="5">
        <f>AVERAGE(L213,L501,'NB 1'!L213,'NB 1'!L501)</f>
        <v>0.75</v>
      </c>
      <c r="R213" s="5">
        <f>AVERAGE(M213,M501,'NB 1'!M213,'NB 1'!M501)</f>
        <v>7.5</v>
      </c>
    </row>
    <row r="214" spans="1:18" x14ac:dyDescent="0.25">
      <c r="A214" s="2">
        <v>40828.736111111109</v>
      </c>
      <c r="B214" t="s">
        <v>12</v>
      </c>
      <c r="C214">
        <v>161</v>
      </c>
      <c r="D214" s="3">
        <v>70.900000000000006</v>
      </c>
      <c r="E214" s="3">
        <v>74.900000000000006</v>
      </c>
      <c r="F214" s="1">
        <v>0.83899999999999997</v>
      </c>
      <c r="G214" s="1">
        <v>9.9000000000000005E-2</v>
      </c>
      <c r="H214" s="1">
        <v>0</v>
      </c>
      <c r="I214" s="1">
        <v>6.2E-2</v>
      </c>
      <c r="J214" s="5">
        <f t="shared" si="5"/>
        <v>135</v>
      </c>
      <c r="K214" s="5">
        <f t="shared" si="5"/>
        <v>16</v>
      </c>
      <c r="L214" s="5">
        <f t="shared" si="5"/>
        <v>0</v>
      </c>
      <c r="M214" s="5">
        <f t="shared" si="5"/>
        <v>10</v>
      </c>
      <c r="O214" s="5">
        <f>AVERAGE(J214,J502,'NB 1'!J214,'NB 1'!J502)</f>
        <v>124</v>
      </c>
      <c r="P214" s="5">
        <f>AVERAGE(K214,K502,'NB 1'!K214,'NB 1'!K502)</f>
        <v>15</v>
      </c>
      <c r="Q214" s="5">
        <f>AVERAGE(L214,L502,'NB 1'!L214,'NB 1'!L502)</f>
        <v>1.5</v>
      </c>
      <c r="R214" s="5">
        <f>AVERAGE(M214,M502,'NB 1'!M214,'NB 1'!M502)</f>
        <v>7.25</v>
      </c>
    </row>
    <row r="215" spans="1:18" x14ac:dyDescent="0.25">
      <c r="A215" s="2">
        <v>40828.739583333336</v>
      </c>
      <c r="B215" t="s">
        <v>12</v>
      </c>
      <c r="C215">
        <v>173</v>
      </c>
      <c r="D215" s="3">
        <v>67.7</v>
      </c>
      <c r="E215" s="3">
        <v>72.900000000000006</v>
      </c>
      <c r="F215" s="1">
        <v>0.89600000000000002</v>
      </c>
      <c r="G215" s="1">
        <v>7.4999999999999997E-2</v>
      </c>
      <c r="H215" s="1">
        <v>6.0000000000000001E-3</v>
      </c>
      <c r="I215" s="1">
        <v>2.3E-2</v>
      </c>
      <c r="J215" s="5">
        <f t="shared" si="5"/>
        <v>155</v>
      </c>
      <c r="K215" s="5">
        <f t="shared" si="5"/>
        <v>13</v>
      </c>
      <c r="L215" s="5">
        <f t="shared" si="5"/>
        <v>1</v>
      </c>
      <c r="M215" s="5">
        <f t="shared" si="5"/>
        <v>4</v>
      </c>
      <c r="O215" s="5">
        <f>AVERAGE(J215,J503,'NB 1'!J215,'NB 1'!J503)</f>
        <v>133.75</v>
      </c>
      <c r="P215" s="5">
        <f>AVERAGE(K215,K503,'NB 1'!K215,'NB 1'!K503)</f>
        <v>10.5</v>
      </c>
      <c r="Q215" s="5">
        <f>AVERAGE(L215,L503,'NB 1'!L215,'NB 1'!L503)</f>
        <v>1.25</v>
      </c>
      <c r="R215" s="5">
        <f>AVERAGE(M215,M503,'NB 1'!M215,'NB 1'!M503)</f>
        <v>6.75</v>
      </c>
    </row>
    <row r="216" spans="1:18" x14ac:dyDescent="0.25">
      <c r="A216" s="2">
        <v>40828.743055555555</v>
      </c>
      <c r="B216" t="s">
        <v>12</v>
      </c>
      <c r="C216">
        <v>142</v>
      </c>
      <c r="D216" s="3">
        <v>70.599999999999994</v>
      </c>
      <c r="E216" s="3">
        <v>74.900000000000006</v>
      </c>
      <c r="F216" s="1">
        <v>0.90800000000000003</v>
      </c>
      <c r="G216" s="1">
        <v>6.3E-2</v>
      </c>
      <c r="H216" s="1">
        <v>0</v>
      </c>
      <c r="I216" s="1">
        <v>2.8000000000000001E-2</v>
      </c>
      <c r="J216" s="5">
        <f t="shared" si="5"/>
        <v>129</v>
      </c>
      <c r="K216" s="5">
        <f t="shared" si="5"/>
        <v>9</v>
      </c>
      <c r="L216" s="5">
        <f t="shared" si="5"/>
        <v>0</v>
      </c>
      <c r="M216" s="5">
        <f t="shared" si="5"/>
        <v>4</v>
      </c>
      <c r="O216" s="5">
        <f>AVERAGE(J216,J504,'NB 1'!J216,'NB 1'!J504)</f>
        <v>125</v>
      </c>
      <c r="P216" s="5">
        <f>AVERAGE(K216,K504,'NB 1'!K216,'NB 1'!K504)</f>
        <v>9.75</v>
      </c>
      <c r="Q216" s="5">
        <f>AVERAGE(L216,L504,'NB 1'!L216,'NB 1'!L504)</f>
        <v>0.5</v>
      </c>
      <c r="R216" s="5">
        <f>AVERAGE(M216,M504,'NB 1'!M216,'NB 1'!M504)</f>
        <v>8.25</v>
      </c>
    </row>
    <row r="217" spans="1:18" x14ac:dyDescent="0.25">
      <c r="A217" s="2">
        <v>40828.746527777781</v>
      </c>
      <c r="B217" t="s">
        <v>12</v>
      </c>
      <c r="C217">
        <v>116</v>
      </c>
      <c r="D217" s="3">
        <v>71.599999999999994</v>
      </c>
      <c r="E217" s="3">
        <v>76.2</v>
      </c>
      <c r="F217" s="1">
        <v>0.871</v>
      </c>
      <c r="G217" s="1">
        <v>7.8E-2</v>
      </c>
      <c r="H217" s="1">
        <v>0</v>
      </c>
      <c r="I217" s="1">
        <v>5.1999999999999998E-2</v>
      </c>
      <c r="J217" s="5">
        <f t="shared" si="5"/>
        <v>101</v>
      </c>
      <c r="K217" s="5">
        <f t="shared" si="5"/>
        <v>9</v>
      </c>
      <c r="L217" s="5">
        <f t="shared" si="5"/>
        <v>0</v>
      </c>
      <c r="M217" s="5">
        <f t="shared" si="5"/>
        <v>6</v>
      </c>
      <c r="O217" s="5">
        <f>AVERAGE(J217,J505,'NB 1'!J217,'NB 1'!J505)</f>
        <v>107.75</v>
      </c>
      <c r="P217" s="5">
        <f>AVERAGE(K217,K505,'NB 1'!K217,'NB 1'!K505)</f>
        <v>11.25</v>
      </c>
      <c r="Q217" s="5">
        <f>AVERAGE(L217,L505,'NB 1'!L217,'NB 1'!L505)</f>
        <v>0.5</v>
      </c>
      <c r="R217" s="5">
        <f>AVERAGE(M217,M505,'NB 1'!M217,'NB 1'!M505)</f>
        <v>8.25</v>
      </c>
    </row>
    <row r="218" spans="1:18" x14ac:dyDescent="0.25">
      <c r="A218" s="2">
        <v>40828.75</v>
      </c>
      <c r="B218" t="s">
        <v>12</v>
      </c>
      <c r="C218">
        <v>135</v>
      </c>
      <c r="D218" s="3">
        <v>67.7</v>
      </c>
      <c r="E218" s="3">
        <v>72.3</v>
      </c>
      <c r="F218" s="1">
        <v>0.85199999999999998</v>
      </c>
      <c r="G218" s="1">
        <v>5.1999999999999998E-2</v>
      </c>
      <c r="H218" s="1">
        <v>1.4999999999999999E-2</v>
      </c>
      <c r="I218" s="1">
        <v>8.1000000000000003E-2</v>
      </c>
      <c r="J218" s="5">
        <f t="shared" si="5"/>
        <v>115</v>
      </c>
      <c r="K218" s="5">
        <f t="shared" si="5"/>
        <v>7</v>
      </c>
      <c r="L218" s="5">
        <f t="shared" si="5"/>
        <v>2</v>
      </c>
      <c r="M218" s="5">
        <f t="shared" si="5"/>
        <v>11</v>
      </c>
      <c r="O218" s="5">
        <f>AVERAGE(J218,J506,'NB 1'!J218,'NB 1'!J506)</f>
        <v>110.25</v>
      </c>
      <c r="P218" s="5">
        <f>AVERAGE(K218,K506,'NB 1'!K218,'NB 1'!K506)</f>
        <v>10.75</v>
      </c>
      <c r="Q218" s="5">
        <f>AVERAGE(L218,L506,'NB 1'!L218,'NB 1'!L506)</f>
        <v>0.75</v>
      </c>
      <c r="R218" s="5">
        <f>AVERAGE(M218,M506,'NB 1'!M218,'NB 1'!M506)</f>
        <v>9</v>
      </c>
    </row>
    <row r="219" spans="1:18" x14ac:dyDescent="0.25">
      <c r="A219" s="2">
        <v>40828.753472222219</v>
      </c>
      <c r="B219" t="s">
        <v>12</v>
      </c>
      <c r="C219">
        <v>133</v>
      </c>
      <c r="D219" s="3">
        <v>69</v>
      </c>
      <c r="E219" s="3">
        <v>74.2</v>
      </c>
      <c r="F219" s="1">
        <v>0.81200000000000006</v>
      </c>
      <c r="G219" s="1">
        <v>0.14299999999999999</v>
      </c>
      <c r="H219" s="1">
        <v>0</v>
      </c>
      <c r="I219" s="1">
        <v>4.4999999999999998E-2</v>
      </c>
      <c r="J219" s="5">
        <f t="shared" si="5"/>
        <v>108</v>
      </c>
      <c r="K219" s="5">
        <f t="shared" si="5"/>
        <v>19</v>
      </c>
      <c r="L219" s="5">
        <f t="shared" si="5"/>
        <v>0</v>
      </c>
      <c r="M219" s="5">
        <f t="shared" si="5"/>
        <v>6</v>
      </c>
      <c r="O219" s="5">
        <f>AVERAGE(J219,J507,'NB 1'!J219,'NB 1'!J507)</f>
        <v>109</v>
      </c>
      <c r="P219" s="5">
        <f>AVERAGE(K219,K507,'NB 1'!K219,'NB 1'!K507)</f>
        <v>14.25</v>
      </c>
      <c r="Q219" s="5">
        <f>AVERAGE(L219,L507,'NB 1'!L219,'NB 1'!L507)</f>
        <v>1</v>
      </c>
      <c r="R219" s="5">
        <f>AVERAGE(M219,M507,'NB 1'!M219,'NB 1'!M507)</f>
        <v>7.25</v>
      </c>
    </row>
    <row r="220" spans="1:18" x14ac:dyDescent="0.25">
      <c r="A220" s="2">
        <v>40828.756944444445</v>
      </c>
      <c r="B220" t="s">
        <v>12</v>
      </c>
      <c r="C220">
        <v>116</v>
      </c>
      <c r="D220" s="3">
        <v>69.900000000000006</v>
      </c>
      <c r="E220" s="3">
        <v>72.900000000000006</v>
      </c>
      <c r="F220" s="1">
        <v>0.86199999999999999</v>
      </c>
      <c r="G220" s="1">
        <v>0.10299999999999999</v>
      </c>
      <c r="H220" s="1">
        <v>0</v>
      </c>
      <c r="I220" s="1">
        <v>3.4000000000000002E-2</v>
      </c>
      <c r="J220" s="5">
        <f t="shared" si="5"/>
        <v>100</v>
      </c>
      <c r="K220" s="5">
        <f t="shared" si="5"/>
        <v>12</v>
      </c>
      <c r="L220" s="5">
        <f t="shared" si="5"/>
        <v>0</v>
      </c>
      <c r="M220" s="5">
        <f t="shared" si="5"/>
        <v>4</v>
      </c>
      <c r="O220" s="5">
        <f>AVERAGE(J220,J508,'NB 1'!J220,'NB 1'!J508)</f>
        <v>110</v>
      </c>
      <c r="P220" s="5">
        <f>AVERAGE(K220,K508,'NB 1'!K220,'NB 1'!K508)</f>
        <v>16.25</v>
      </c>
      <c r="Q220" s="5">
        <f>AVERAGE(L220,L508,'NB 1'!L220,'NB 1'!L508)</f>
        <v>2</v>
      </c>
      <c r="R220" s="5">
        <f>AVERAGE(M220,M508,'NB 1'!M220,'NB 1'!M508)</f>
        <v>6.5</v>
      </c>
    </row>
    <row r="221" spans="1:18" x14ac:dyDescent="0.25">
      <c r="A221" s="2">
        <v>40828.760416666664</v>
      </c>
      <c r="B221" t="s">
        <v>12</v>
      </c>
      <c r="C221">
        <v>131</v>
      </c>
      <c r="D221" s="3">
        <v>69.3</v>
      </c>
      <c r="E221" s="3">
        <v>73.400000000000006</v>
      </c>
      <c r="F221" s="1">
        <v>0.87</v>
      </c>
      <c r="G221" s="1">
        <v>5.2999999999999999E-2</v>
      </c>
      <c r="H221" s="1">
        <v>8.0000000000000002E-3</v>
      </c>
      <c r="I221" s="1">
        <v>6.9000000000000006E-2</v>
      </c>
      <c r="J221" s="5">
        <f t="shared" si="5"/>
        <v>114</v>
      </c>
      <c r="K221" s="5">
        <f t="shared" si="5"/>
        <v>7</v>
      </c>
      <c r="L221" s="5">
        <f t="shared" si="5"/>
        <v>1</v>
      </c>
      <c r="M221" s="5">
        <f t="shared" si="5"/>
        <v>9</v>
      </c>
      <c r="O221" s="5">
        <f>AVERAGE(J221,J509,'NB 1'!J221,'NB 1'!J509)</f>
        <v>113.25</v>
      </c>
      <c r="P221" s="5">
        <f>AVERAGE(K221,K509,'NB 1'!K221,'NB 1'!K509)</f>
        <v>12.25</v>
      </c>
      <c r="Q221" s="5">
        <f>AVERAGE(L221,L509,'NB 1'!L221,'NB 1'!L509)</f>
        <v>1.25</v>
      </c>
      <c r="R221" s="5">
        <f>AVERAGE(M221,M509,'NB 1'!M221,'NB 1'!M509)</f>
        <v>9</v>
      </c>
    </row>
    <row r="222" spans="1:18" x14ac:dyDescent="0.25">
      <c r="A222" s="2">
        <v>40828.763888888891</v>
      </c>
      <c r="B222" t="s">
        <v>12</v>
      </c>
      <c r="C222">
        <v>147</v>
      </c>
      <c r="D222" s="3">
        <v>68.599999999999994</v>
      </c>
      <c r="E222" s="3">
        <v>72.8</v>
      </c>
      <c r="F222" s="1">
        <v>0.871</v>
      </c>
      <c r="G222" s="1">
        <v>7.4999999999999997E-2</v>
      </c>
      <c r="H222" s="1">
        <v>2.7E-2</v>
      </c>
      <c r="I222" s="1">
        <v>2.7E-2</v>
      </c>
      <c r="J222" s="5">
        <f t="shared" si="5"/>
        <v>128</v>
      </c>
      <c r="K222" s="5">
        <f t="shared" si="5"/>
        <v>11</v>
      </c>
      <c r="L222" s="5">
        <f t="shared" si="5"/>
        <v>4</v>
      </c>
      <c r="M222" s="5">
        <f t="shared" si="5"/>
        <v>4</v>
      </c>
      <c r="O222" s="5">
        <f>AVERAGE(J222,J510,'NB 1'!J222,'NB 1'!J510)</f>
        <v>119.75</v>
      </c>
      <c r="P222" s="5">
        <f>AVERAGE(K222,K510,'NB 1'!K222,'NB 1'!K510)</f>
        <v>12</v>
      </c>
      <c r="Q222" s="5">
        <f>AVERAGE(L222,L510,'NB 1'!L222,'NB 1'!L510)</f>
        <v>2.5</v>
      </c>
      <c r="R222" s="5">
        <f>AVERAGE(M222,M510,'NB 1'!M222,'NB 1'!M510)</f>
        <v>8</v>
      </c>
    </row>
    <row r="223" spans="1:18" x14ac:dyDescent="0.25">
      <c r="A223" s="2">
        <v>40828.767361111109</v>
      </c>
      <c r="B223" t="s">
        <v>12</v>
      </c>
      <c r="C223">
        <v>130</v>
      </c>
      <c r="D223" s="3">
        <v>70.8</v>
      </c>
      <c r="E223" s="3">
        <v>74</v>
      </c>
      <c r="F223" s="1">
        <v>0.86899999999999999</v>
      </c>
      <c r="G223" s="1">
        <v>6.9000000000000006E-2</v>
      </c>
      <c r="H223" s="1">
        <v>1.4999999999999999E-2</v>
      </c>
      <c r="I223" s="1">
        <v>4.5999999999999999E-2</v>
      </c>
      <c r="J223" s="5">
        <f t="shared" si="5"/>
        <v>113</v>
      </c>
      <c r="K223" s="5">
        <f t="shared" si="5"/>
        <v>9</v>
      </c>
      <c r="L223" s="5">
        <f t="shared" si="5"/>
        <v>2</v>
      </c>
      <c r="M223" s="5">
        <f t="shared" si="5"/>
        <v>6</v>
      </c>
      <c r="O223" s="5">
        <f>AVERAGE(J223,J511,'NB 1'!J223,'NB 1'!J511)</f>
        <v>110.25</v>
      </c>
      <c r="P223" s="5">
        <f>AVERAGE(K223,K511,'NB 1'!K223,'NB 1'!K511)</f>
        <v>11</v>
      </c>
      <c r="Q223" s="5">
        <f>AVERAGE(L223,L511,'NB 1'!L223,'NB 1'!L511)</f>
        <v>3.25</v>
      </c>
      <c r="R223" s="5">
        <f>AVERAGE(M223,M511,'NB 1'!M223,'NB 1'!M511)</f>
        <v>8.25</v>
      </c>
    </row>
    <row r="224" spans="1:18" x14ac:dyDescent="0.25">
      <c r="A224" s="2">
        <v>40828.770833333336</v>
      </c>
      <c r="B224" t="s">
        <v>12</v>
      </c>
      <c r="C224">
        <v>120</v>
      </c>
      <c r="D224" s="3">
        <v>71.2</v>
      </c>
      <c r="E224" s="3">
        <v>74.8</v>
      </c>
      <c r="F224" s="1">
        <v>0.86699999999999999</v>
      </c>
      <c r="G224" s="1">
        <v>8.3000000000000004E-2</v>
      </c>
      <c r="H224" s="1">
        <v>8.0000000000000002E-3</v>
      </c>
      <c r="I224" s="1">
        <v>4.2000000000000003E-2</v>
      </c>
      <c r="J224" s="5">
        <f t="shared" si="5"/>
        <v>104</v>
      </c>
      <c r="K224" s="5">
        <f t="shared" si="5"/>
        <v>10</v>
      </c>
      <c r="L224" s="5">
        <f t="shared" si="5"/>
        <v>1</v>
      </c>
      <c r="M224" s="5">
        <f t="shared" si="5"/>
        <v>5</v>
      </c>
      <c r="O224" s="5">
        <f>AVERAGE(J224,J512,'NB 1'!J224,'NB 1'!J512)</f>
        <v>102.5</v>
      </c>
      <c r="P224" s="5">
        <f>AVERAGE(K224,K512,'NB 1'!K224,'NB 1'!K512)</f>
        <v>10.75</v>
      </c>
      <c r="Q224" s="5">
        <f>AVERAGE(L224,L512,'NB 1'!L224,'NB 1'!L512)</f>
        <v>3</v>
      </c>
      <c r="R224" s="5">
        <f>AVERAGE(M224,M512,'NB 1'!M224,'NB 1'!M512)</f>
        <v>8.5</v>
      </c>
    </row>
    <row r="225" spans="1:18" x14ac:dyDescent="0.25">
      <c r="A225" s="2">
        <v>40828.774305555555</v>
      </c>
      <c r="B225" t="s">
        <v>12</v>
      </c>
      <c r="C225">
        <v>139</v>
      </c>
      <c r="D225" s="3">
        <v>68.400000000000006</v>
      </c>
      <c r="E225" s="3">
        <v>74</v>
      </c>
      <c r="F225" s="1">
        <v>0.83499999999999996</v>
      </c>
      <c r="G225" s="1">
        <v>0.129</v>
      </c>
      <c r="H225" s="1">
        <v>0</v>
      </c>
      <c r="I225" s="1">
        <v>3.5999999999999997E-2</v>
      </c>
      <c r="J225" s="5">
        <f t="shared" si="5"/>
        <v>116</v>
      </c>
      <c r="K225" s="5">
        <f t="shared" si="5"/>
        <v>18</v>
      </c>
      <c r="L225" s="5">
        <f t="shared" si="5"/>
        <v>0</v>
      </c>
      <c r="M225" s="5">
        <f t="shared" si="5"/>
        <v>5</v>
      </c>
      <c r="O225" s="5">
        <f>AVERAGE(J225,J513,'NB 1'!J225,'NB 1'!J513)</f>
        <v>107</v>
      </c>
      <c r="P225" s="5">
        <f>AVERAGE(K225,K513,'NB 1'!K225,'NB 1'!K513)</f>
        <v>11.75</v>
      </c>
      <c r="Q225" s="5">
        <f>AVERAGE(L225,L513,'NB 1'!L225,'NB 1'!L513)</f>
        <v>1.75</v>
      </c>
      <c r="R225" s="5">
        <f>AVERAGE(M225,M513,'NB 1'!M225,'NB 1'!M513)</f>
        <v>10</v>
      </c>
    </row>
    <row r="226" spans="1:18" x14ac:dyDescent="0.25">
      <c r="A226" s="2">
        <v>40828.777777777781</v>
      </c>
      <c r="B226" t="s">
        <v>12</v>
      </c>
      <c r="C226">
        <v>108</v>
      </c>
      <c r="D226" s="3">
        <v>72</v>
      </c>
      <c r="E226" s="3">
        <v>76</v>
      </c>
      <c r="F226" s="1">
        <v>0.83299999999999996</v>
      </c>
      <c r="G226" s="1">
        <v>0.12</v>
      </c>
      <c r="H226" s="1">
        <v>0</v>
      </c>
      <c r="I226" s="1">
        <v>4.5999999999999999E-2</v>
      </c>
      <c r="J226" s="5">
        <f t="shared" si="5"/>
        <v>90</v>
      </c>
      <c r="K226" s="5">
        <f t="shared" si="5"/>
        <v>13</v>
      </c>
      <c r="L226" s="5">
        <f t="shared" si="5"/>
        <v>0</v>
      </c>
      <c r="M226" s="5">
        <f t="shared" si="5"/>
        <v>5</v>
      </c>
      <c r="O226" s="5">
        <f>AVERAGE(J226,J514,'NB 1'!J226,'NB 1'!J514)</f>
        <v>99.5</v>
      </c>
      <c r="P226" s="5">
        <f>AVERAGE(K226,K514,'NB 1'!K226,'NB 1'!K514)</f>
        <v>13.75</v>
      </c>
      <c r="Q226" s="5">
        <f>AVERAGE(L226,L514,'NB 1'!L226,'NB 1'!L514)</f>
        <v>1</v>
      </c>
      <c r="R226" s="5">
        <f>AVERAGE(M226,M514,'NB 1'!M226,'NB 1'!M514)</f>
        <v>9.25</v>
      </c>
    </row>
    <row r="227" spans="1:18" x14ac:dyDescent="0.25">
      <c r="A227" s="2">
        <v>40828.78125</v>
      </c>
      <c r="B227" t="s">
        <v>12</v>
      </c>
      <c r="C227">
        <v>109</v>
      </c>
      <c r="D227" s="3">
        <v>71</v>
      </c>
      <c r="E227" s="3">
        <v>75.900000000000006</v>
      </c>
      <c r="F227" s="1">
        <v>0.92700000000000005</v>
      </c>
      <c r="G227" s="1">
        <v>5.5E-2</v>
      </c>
      <c r="H227" s="1">
        <v>0</v>
      </c>
      <c r="I227" s="1">
        <v>1.7999999999999999E-2</v>
      </c>
      <c r="J227" s="5">
        <f t="shared" si="5"/>
        <v>101</v>
      </c>
      <c r="K227" s="5">
        <f t="shared" si="5"/>
        <v>6</v>
      </c>
      <c r="L227" s="5">
        <f t="shared" si="5"/>
        <v>0</v>
      </c>
      <c r="M227" s="5">
        <f t="shared" si="5"/>
        <v>2</v>
      </c>
      <c r="O227" s="5">
        <f>AVERAGE(J227,J515,'NB 1'!J227,'NB 1'!J515)</f>
        <v>100</v>
      </c>
      <c r="P227" s="5">
        <f>AVERAGE(K227,K515,'NB 1'!K227,'NB 1'!K515)</f>
        <v>8.5</v>
      </c>
      <c r="Q227" s="5">
        <f>AVERAGE(L227,L515,'NB 1'!L227,'NB 1'!L515)</f>
        <v>2</v>
      </c>
      <c r="R227" s="5">
        <f>AVERAGE(M227,M515,'NB 1'!M227,'NB 1'!M515)</f>
        <v>7.75</v>
      </c>
    </row>
    <row r="228" spans="1:18" x14ac:dyDescent="0.25">
      <c r="A228" s="2">
        <v>40828.784722222219</v>
      </c>
      <c r="B228" t="s">
        <v>12</v>
      </c>
      <c r="C228">
        <v>113</v>
      </c>
      <c r="D228" s="3">
        <v>70.5</v>
      </c>
      <c r="E228" s="3">
        <v>74</v>
      </c>
      <c r="F228" s="1">
        <v>0.84099999999999997</v>
      </c>
      <c r="G228" s="1">
        <v>8.7999999999999995E-2</v>
      </c>
      <c r="H228" s="1">
        <v>8.9999999999999993E-3</v>
      </c>
      <c r="I228" s="1">
        <v>6.2E-2</v>
      </c>
      <c r="J228" s="5">
        <f t="shared" si="5"/>
        <v>95</v>
      </c>
      <c r="K228" s="5">
        <f t="shared" si="5"/>
        <v>10</v>
      </c>
      <c r="L228" s="5">
        <f t="shared" si="5"/>
        <v>1</v>
      </c>
      <c r="M228" s="5">
        <f t="shared" si="5"/>
        <v>7</v>
      </c>
      <c r="O228" s="5">
        <f>AVERAGE(J228,J516,'NB 1'!J228,'NB 1'!J516)</f>
        <v>91.25</v>
      </c>
      <c r="P228" s="5">
        <f>AVERAGE(K228,K516,'NB 1'!K228,'NB 1'!K516)</f>
        <v>9.5</v>
      </c>
      <c r="Q228" s="5">
        <f>AVERAGE(L228,L516,'NB 1'!L228,'NB 1'!L516)</f>
        <v>1</v>
      </c>
      <c r="R228" s="5">
        <f>AVERAGE(M228,M516,'NB 1'!M228,'NB 1'!M516)</f>
        <v>7.5</v>
      </c>
    </row>
    <row r="229" spans="1:18" x14ac:dyDescent="0.25">
      <c r="A229" s="2">
        <v>40828.788194444445</v>
      </c>
      <c r="B229" t="s">
        <v>12</v>
      </c>
      <c r="C229">
        <v>113</v>
      </c>
      <c r="D229" s="3">
        <v>71.2</v>
      </c>
      <c r="E229" s="3">
        <v>75.599999999999994</v>
      </c>
      <c r="F229" s="1">
        <v>0.84099999999999997</v>
      </c>
      <c r="G229" s="1">
        <v>0.106</v>
      </c>
      <c r="H229" s="1">
        <v>1.7999999999999999E-2</v>
      </c>
      <c r="I229" s="1">
        <v>3.5000000000000003E-2</v>
      </c>
      <c r="J229" s="5">
        <f t="shared" si="5"/>
        <v>95</v>
      </c>
      <c r="K229" s="5">
        <f t="shared" si="5"/>
        <v>12</v>
      </c>
      <c r="L229" s="5">
        <f t="shared" si="5"/>
        <v>2</v>
      </c>
      <c r="M229" s="5">
        <f t="shared" si="5"/>
        <v>4</v>
      </c>
      <c r="O229" s="5">
        <f>AVERAGE(J229,J517,'NB 1'!J229,'NB 1'!J517)</f>
        <v>83.5</v>
      </c>
      <c r="P229" s="5">
        <f>AVERAGE(K229,K517,'NB 1'!K229,'NB 1'!K517)</f>
        <v>13.25</v>
      </c>
      <c r="Q229" s="5">
        <f>AVERAGE(L229,L517,'NB 1'!L229,'NB 1'!L517)</f>
        <v>2</v>
      </c>
      <c r="R229" s="5">
        <f>AVERAGE(M229,M517,'NB 1'!M229,'NB 1'!M517)</f>
        <v>7.25</v>
      </c>
    </row>
    <row r="230" spans="1:18" x14ac:dyDescent="0.25">
      <c r="A230" s="2">
        <v>40828.791666666664</v>
      </c>
      <c r="B230" t="s">
        <v>12</v>
      </c>
      <c r="C230">
        <v>105</v>
      </c>
      <c r="D230" s="3">
        <v>69.7</v>
      </c>
      <c r="E230" s="3">
        <v>73.8</v>
      </c>
      <c r="F230" s="1">
        <v>0.77100000000000002</v>
      </c>
      <c r="G230" s="1">
        <v>0.14299999999999999</v>
      </c>
      <c r="H230" s="1">
        <v>2.9000000000000001E-2</v>
      </c>
      <c r="I230" s="1">
        <v>5.7000000000000002E-2</v>
      </c>
      <c r="J230" s="5">
        <f t="shared" si="5"/>
        <v>81</v>
      </c>
      <c r="K230" s="5">
        <f t="shared" si="5"/>
        <v>15</v>
      </c>
      <c r="L230" s="5">
        <f t="shared" si="5"/>
        <v>3</v>
      </c>
      <c r="M230" s="5">
        <f t="shared" si="5"/>
        <v>6</v>
      </c>
      <c r="O230" s="5">
        <f>AVERAGE(J230,J518,'NB 1'!J230,'NB 1'!J518)</f>
        <v>80.25</v>
      </c>
      <c r="P230" s="5">
        <f>AVERAGE(K230,K518,'NB 1'!K230,'NB 1'!K518)</f>
        <v>10.25</v>
      </c>
      <c r="Q230" s="5">
        <f>AVERAGE(L230,L518,'NB 1'!L230,'NB 1'!L518)</f>
        <v>1.5</v>
      </c>
      <c r="R230" s="5">
        <f>AVERAGE(M230,M518,'NB 1'!M230,'NB 1'!M518)</f>
        <v>9.25</v>
      </c>
    </row>
    <row r="231" spans="1:18" x14ac:dyDescent="0.25">
      <c r="A231" s="2">
        <v>40828.795138888891</v>
      </c>
      <c r="B231" t="s">
        <v>12</v>
      </c>
      <c r="C231">
        <v>103</v>
      </c>
      <c r="D231" s="3">
        <v>71.5</v>
      </c>
      <c r="E231" s="3">
        <v>76</v>
      </c>
      <c r="F231" s="1">
        <v>0.85399999999999998</v>
      </c>
      <c r="G231" s="1">
        <v>0.107</v>
      </c>
      <c r="H231" s="1">
        <v>0.01</v>
      </c>
      <c r="I231" s="1">
        <v>2.9000000000000001E-2</v>
      </c>
      <c r="J231" s="5">
        <f t="shared" si="5"/>
        <v>88</v>
      </c>
      <c r="K231" s="5">
        <f t="shared" si="5"/>
        <v>11</v>
      </c>
      <c r="L231" s="5">
        <f t="shared" si="5"/>
        <v>1</v>
      </c>
      <c r="M231" s="5">
        <f t="shared" si="5"/>
        <v>3</v>
      </c>
      <c r="O231" s="5">
        <f>AVERAGE(J231,J519,'NB 1'!J231,'NB 1'!J519)</f>
        <v>81.25</v>
      </c>
      <c r="P231" s="5">
        <f>AVERAGE(K231,K519,'NB 1'!K231,'NB 1'!K519)</f>
        <v>8.25</v>
      </c>
      <c r="Q231" s="5">
        <f>AVERAGE(L231,L519,'NB 1'!L231,'NB 1'!L519)</f>
        <v>1.75</v>
      </c>
      <c r="R231" s="5">
        <f>AVERAGE(M231,M519,'NB 1'!M231,'NB 1'!M519)</f>
        <v>5.25</v>
      </c>
    </row>
    <row r="232" spans="1:18" x14ac:dyDescent="0.25">
      <c r="A232" s="2">
        <v>40828.798611111109</v>
      </c>
      <c r="B232" t="s">
        <v>12</v>
      </c>
      <c r="C232">
        <v>94</v>
      </c>
      <c r="D232" s="3">
        <v>71.3</v>
      </c>
      <c r="E232" s="3">
        <v>75.3</v>
      </c>
      <c r="F232" s="1">
        <v>0.88300000000000001</v>
      </c>
      <c r="G232" s="1">
        <v>7.3999999999999996E-2</v>
      </c>
      <c r="H232" s="1">
        <v>0</v>
      </c>
      <c r="I232" s="1">
        <v>4.2999999999999997E-2</v>
      </c>
      <c r="J232" s="5">
        <f t="shared" si="5"/>
        <v>83</v>
      </c>
      <c r="K232" s="5">
        <f t="shared" si="5"/>
        <v>7</v>
      </c>
      <c r="L232" s="5">
        <f t="shared" si="5"/>
        <v>0</v>
      </c>
      <c r="M232" s="5">
        <f t="shared" si="5"/>
        <v>4</v>
      </c>
      <c r="O232" s="5">
        <f>AVERAGE(J232,J520,'NB 1'!J232,'NB 1'!J520)</f>
        <v>86.25</v>
      </c>
      <c r="P232" s="5">
        <f>AVERAGE(K232,K520,'NB 1'!K232,'NB 1'!K520)</f>
        <v>11</v>
      </c>
      <c r="Q232" s="5">
        <f>AVERAGE(L232,L520,'NB 1'!L232,'NB 1'!L520)</f>
        <v>1.5</v>
      </c>
      <c r="R232" s="5">
        <f>AVERAGE(M232,M520,'NB 1'!M232,'NB 1'!M520)</f>
        <v>5.75</v>
      </c>
    </row>
    <row r="233" spans="1:18" x14ac:dyDescent="0.25">
      <c r="A233" s="2">
        <v>40828.802083333336</v>
      </c>
      <c r="B233" t="s">
        <v>12</v>
      </c>
      <c r="C233">
        <v>70</v>
      </c>
      <c r="D233" s="3">
        <v>69</v>
      </c>
      <c r="E233" s="3">
        <v>73.5</v>
      </c>
      <c r="F233" s="1">
        <v>0.77100000000000002</v>
      </c>
      <c r="G233" s="1">
        <v>0.114</v>
      </c>
      <c r="H233" s="1">
        <v>1.4E-2</v>
      </c>
      <c r="I233" s="1">
        <v>0.1</v>
      </c>
      <c r="J233" s="5">
        <f t="shared" si="5"/>
        <v>54</v>
      </c>
      <c r="K233" s="5">
        <f t="shared" si="5"/>
        <v>8</v>
      </c>
      <c r="L233" s="5">
        <f t="shared" si="5"/>
        <v>1</v>
      </c>
      <c r="M233" s="5">
        <f t="shared" si="5"/>
        <v>7</v>
      </c>
      <c r="O233" s="5">
        <f>AVERAGE(J233,J521,'NB 1'!J233,'NB 1'!J521)</f>
        <v>64.75</v>
      </c>
      <c r="P233" s="5">
        <f>AVERAGE(K233,K521,'NB 1'!K233,'NB 1'!K521)</f>
        <v>10</v>
      </c>
      <c r="Q233" s="5">
        <f>AVERAGE(L233,L521,'NB 1'!L233,'NB 1'!L521)</f>
        <v>2.25</v>
      </c>
      <c r="R233" s="5">
        <f>AVERAGE(M233,M521,'NB 1'!M233,'NB 1'!M521)</f>
        <v>8</v>
      </c>
    </row>
    <row r="234" spans="1:18" x14ac:dyDescent="0.25">
      <c r="A234" s="2">
        <v>40828.805555555555</v>
      </c>
      <c r="B234" t="s">
        <v>12</v>
      </c>
      <c r="C234">
        <v>71</v>
      </c>
      <c r="D234" s="3">
        <v>68.8</v>
      </c>
      <c r="E234" s="3">
        <v>71.900000000000006</v>
      </c>
      <c r="F234" s="1">
        <v>0.88700000000000001</v>
      </c>
      <c r="G234" s="1">
        <v>4.2000000000000003E-2</v>
      </c>
      <c r="H234" s="1">
        <v>0</v>
      </c>
      <c r="I234" s="1">
        <v>7.0000000000000007E-2</v>
      </c>
      <c r="J234" s="5">
        <f t="shared" si="5"/>
        <v>63</v>
      </c>
      <c r="K234" s="5">
        <f t="shared" si="5"/>
        <v>3</v>
      </c>
      <c r="L234" s="5">
        <f t="shared" si="5"/>
        <v>0</v>
      </c>
      <c r="M234" s="5">
        <f t="shared" si="5"/>
        <v>5</v>
      </c>
      <c r="O234" s="5">
        <f>AVERAGE(J234,J522,'NB 1'!J234,'NB 1'!J522)</f>
        <v>74</v>
      </c>
      <c r="P234" s="5">
        <f>AVERAGE(K234,K522,'NB 1'!K234,'NB 1'!K522)</f>
        <v>7.25</v>
      </c>
      <c r="Q234" s="5">
        <f>AVERAGE(L234,L522,'NB 1'!L234,'NB 1'!L522)</f>
        <v>0.25</v>
      </c>
      <c r="R234" s="5">
        <f>AVERAGE(M234,M522,'NB 1'!M234,'NB 1'!M522)</f>
        <v>6.75</v>
      </c>
    </row>
    <row r="235" spans="1:18" x14ac:dyDescent="0.25">
      <c r="A235" s="2">
        <v>40828.809027777781</v>
      </c>
      <c r="B235" t="s">
        <v>12</v>
      </c>
      <c r="C235">
        <v>82</v>
      </c>
      <c r="D235" s="3">
        <v>66.599999999999994</v>
      </c>
      <c r="E235" s="3">
        <v>73.599999999999994</v>
      </c>
      <c r="F235" s="1">
        <v>0.78</v>
      </c>
      <c r="G235" s="1">
        <v>0.14599999999999999</v>
      </c>
      <c r="H235" s="1">
        <v>0</v>
      </c>
      <c r="I235" s="1">
        <v>7.2999999999999995E-2</v>
      </c>
      <c r="J235" s="5">
        <f t="shared" si="5"/>
        <v>64</v>
      </c>
      <c r="K235" s="5">
        <f t="shared" si="5"/>
        <v>12</v>
      </c>
      <c r="L235" s="5">
        <f t="shared" si="5"/>
        <v>0</v>
      </c>
      <c r="M235" s="5">
        <f t="shared" si="5"/>
        <v>6</v>
      </c>
      <c r="O235" s="5">
        <f>AVERAGE(J235,J523,'NB 1'!J235,'NB 1'!J523)</f>
        <v>66.25</v>
      </c>
      <c r="P235" s="5">
        <f>AVERAGE(K235,K523,'NB 1'!K235,'NB 1'!K523)</f>
        <v>9.25</v>
      </c>
      <c r="Q235" s="5">
        <f>AVERAGE(L235,L523,'NB 1'!L235,'NB 1'!L523)</f>
        <v>0.75</v>
      </c>
      <c r="R235" s="5">
        <f>AVERAGE(M235,M523,'NB 1'!M235,'NB 1'!M523)</f>
        <v>6</v>
      </c>
    </row>
    <row r="236" spans="1:18" x14ac:dyDescent="0.25">
      <c r="A236" s="2">
        <v>40828.8125</v>
      </c>
      <c r="B236" t="s">
        <v>12</v>
      </c>
      <c r="C236">
        <v>97</v>
      </c>
      <c r="D236" s="3">
        <v>70.900000000000006</v>
      </c>
      <c r="E236" s="3">
        <v>74.900000000000006</v>
      </c>
      <c r="F236" s="1">
        <v>0.90700000000000003</v>
      </c>
      <c r="G236" s="1">
        <v>7.1999999999999995E-2</v>
      </c>
      <c r="H236" s="1">
        <v>0</v>
      </c>
      <c r="I236" s="1">
        <v>2.1000000000000001E-2</v>
      </c>
      <c r="J236" s="5">
        <f t="shared" si="5"/>
        <v>88</v>
      </c>
      <c r="K236" s="5">
        <f t="shared" si="5"/>
        <v>7</v>
      </c>
      <c r="L236" s="5">
        <f t="shared" si="5"/>
        <v>0</v>
      </c>
      <c r="M236" s="5">
        <f t="shared" si="5"/>
        <v>2</v>
      </c>
      <c r="O236" s="5">
        <f>AVERAGE(J236,J524,'NB 1'!J236,'NB 1'!J524)</f>
        <v>79</v>
      </c>
      <c r="P236" s="5">
        <f>AVERAGE(K236,K524,'NB 1'!K236,'NB 1'!K524)</f>
        <v>7.5</v>
      </c>
      <c r="Q236" s="5">
        <f>AVERAGE(L236,L524,'NB 1'!L236,'NB 1'!L524)</f>
        <v>0.75</v>
      </c>
      <c r="R236" s="5">
        <f>AVERAGE(M236,M524,'NB 1'!M236,'NB 1'!M524)</f>
        <v>6.25</v>
      </c>
    </row>
    <row r="237" spans="1:18" x14ac:dyDescent="0.25">
      <c r="A237" s="2">
        <v>40828.815972222219</v>
      </c>
      <c r="B237" t="s">
        <v>12</v>
      </c>
      <c r="C237">
        <v>65</v>
      </c>
      <c r="D237" s="3">
        <v>70.8</v>
      </c>
      <c r="E237" s="3">
        <v>73.900000000000006</v>
      </c>
      <c r="F237" s="1">
        <v>0.83099999999999996</v>
      </c>
      <c r="G237" s="1">
        <v>0.123</v>
      </c>
      <c r="H237" s="1">
        <v>0</v>
      </c>
      <c r="I237" s="1">
        <v>4.5999999999999999E-2</v>
      </c>
      <c r="J237" s="5">
        <f t="shared" si="5"/>
        <v>54</v>
      </c>
      <c r="K237" s="5">
        <f t="shared" si="5"/>
        <v>8</v>
      </c>
      <c r="L237" s="5">
        <f t="shared" si="5"/>
        <v>0</v>
      </c>
      <c r="M237" s="5">
        <f t="shared" si="5"/>
        <v>3</v>
      </c>
      <c r="O237" s="5">
        <f>AVERAGE(J237,J525,'NB 1'!J237,'NB 1'!J525)</f>
        <v>66.75</v>
      </c>
      <c r="P237" s="5">
        <f>AVERAGE(K237,K525,'NB 1'!K237,'NB 1'!K525)</f>
        <v>8.75</v>
      </c>
      <c r="Q237" s="5">
        <f>AVERAGE(L237,L525,'NB 1'!L237,'NB 1'!L525)</f>
        <v>1.5</v>
      </c>
      <c r="R237" s="5">
        <f>AVERAGE(M237,M525,'NB 1'!M237,'NB 1'!M525)</f>
        <v>4.25</v>
      </c>
    </row>
    <row r="238" spans="1:18" x14ac:dyDescent="0.25">
      <c r="A238" s="2">
        <v>40828.819444444445</v>
      </c>
      <c r="B238" t="s">
        <v>12</v>
      </c>
      <c r="C238">
        <v>62</v>
      </c>
      <c r="D238" s="3">
        <v>72.8</v>
      </c>
      <c r="E238" s="3">
        <v>77.5</v>
      </c>
      <c r="F238" s="1">
        <v>0.82299999999999995</v>
      </c>
      <c r="G238" s="1">
        <v>0.17699999999999999</v>
      </c>
      <c r="H238" s="1">
        <v>0</v>
      </c>
      <c r="I238" s="1">
        <v>0</v>
      </c>
      <c r="J238" s="5">
        <f t="shared" si="5"/>
        <v>51</v>
      </c>
      <c r="K238" s="5">
        <f t="shared" si="5"/>
        <v>11</v>
      </c>
      <c r="L238" s="5">
        <f t="shared" si="5"/>
        <v>0</v>
      </c>
      <c r="M238" s="5">
        <f t="shared" si="5"/>
        <v>0</v>
      </c>
      <c r="O238" s="5">
        <f>AVERAGE(J238,J526,'NB 1'!J238,'NB 1'!J526)</f>
        <v>64</v>
      </c>
      <c r="P238" s="5">
        <f>AVERAGE(K238,K526,'NB 1'!K238,'NB 1'!K526)</f>
        <v>9.25</v>
      </c>
      <c r="Q238" s="5">
        <f>AVERAGE(L238,L526,'NB 1'!L238,'NB 1'!L526)</f>
        <v>1.25</v>
      </c>
      <c r="R238" s="5">
        <f>AVERAGE(M238,M526,'NB 1'!M238,'NB 1'!M526)</f>
        <v>5.75</v>
      </c>
    </row>
    <row r="239" spans="1:18" x14ac:dyDescent="0.25">
      <c r="A239" s="2">
        <v>40828.822916666664</v>
      </c>
      <c r="B239" t="s">
        <v>12</v>
      </c>
      <c r="C239">
        <v>82</v>
      </c>
      <c r="D239" s="3">
        <v>72.2</v>
      </c>
      <c r="E239" s="3">
        <v>76.5</v>
      </c>
      <c r="F239" s="1">
        <v>0.82899999999999996</v>
      </c>
      <c r="G239" s="1">
        <v>0.122</v>
      </c>
      <c r="H239" s="1">
        <v>2.4E-2</v>
      </c>
      <c r="I239" s="1">
        <v>2.4E-2</v>
      </c>
      <c r="J239" s="5">
        <f t="shared" si="5"/>
        <v>68</v>
      </c>
      <c r="K239" s="5">
        <f t="shared" si="5"/>
        <v>10</v>
      </c>
      <c r="L239" s="5">
        <f t="shared" si="5"/>
        <v>2</v>
      </c>
      <c r="M239" s="5">
        <f t="shared" si="5"/>
        <v>2</v>
      </c>
      <c r="O239" s="5">
        <f>AVERAGE(J239,J527,'NB 1'!J239,'NB 1'!J527)</f>
        <v>66.75</v>
      </c>
      <c r="P239" s="5">
        <f>AVERAGE(K239,K527,'NB 1'!K239,'NB 1'!K527)</f>
        <v>9.25</v>
      </c>
      <c r="Q239" s="5">
        <f>AVERAGE(L239,L527,'NB 1'!L239,'NB 1'!L527)</f>
        <v>2</v>
      </c>
      <c r="R239" s="5">
        <f>AVERAGE(M239,M527,'NB 1'!M239,'NB 1'!M527)</f>
        <v>6.25</v>
      </c>
    </row>
    <row r="240" spans="1:18" x14ac:dyDescent="0.25">
      <c r="A240" s="2">
        <v>40828.826388888891</v>
      </c>
      <c r="B240" t="s">
        <v>12</v>
      </c>
      <c r="C240">
        <v>78</v>
      </c>
      <c r="D240" s="3">
        <v>71.2</v>
      </c>
      <c r="E240" s="3">
        <v>75.8</v>
      </c>
      <c r="F240" s="1">
        <v>0.82099999999999995</v>
      </c>
      <c r="G240" s="1">
        <v>0.14099999999999999</v>
      </c>
      <c r="H240" s="1">
        <v>1.2999999999999999E-2</v>
      </c>
      <c r="I240" s="1">
        <v>2.5999999999999999E-2</v>
      </c>
      <c r="J240" s="5">
        <f t="shared" si="5"/>
        <v>64</v>
      </c>
      <c r="K240" s="5">
        <f t="shared" si="5"/>
        <v>11</v>
      </c>
      <c r="L240" s="5">
        <f t="shared" si="5"/>
        <v>1</v>
      </c>
      <c r="M240" s="5">
        <f t="shared" si="5"/>
        <v>2</v>
      </c>
      <c r="O240" s="5">
        <f>AVERAGE(J240,J528,'NB 1'!J240,'NB 1'!J528)</f>
        <v>65.75</v>
      </c>
      <c r="P240" s="5">
        <f>AVERAGE(K240,K528,'NB 1'!K240,'NB 1'!K528)</f>
        <v>8.25</v>
      </c>
      <c r="Q240" s="5">
        <f>AVERAGE(L240,L528,'NB 1'!L240,'NB 1'!L528)</f>
        <v>1.25</v>
      </c>
      <c r="R240" s="5">
        <f>AVERAGE(M240,M528,'NB 1'!M240,'NB 1'!M528)</f>
        <v>4.25</v>
      </c>
    </row>
    <row r="241" spans="1:18" x14ac:dyDescent="0.25">
      <c r="A241" s="2">
        <v>40828.829861111109</v>
      </c>
      <c r="B241" t="s">
        <v>12</v>
      </c>
      <c r="C241">
        <v>61</v>
      </c>
      <c r="D241" s="3">
        <v>71</v>
      </c>
      <c r="E241" s="3">
        <v>75.900000000000006</v>
      </c>
      <c r="F241" s="1">
        <v>0.85199999999999998</v>
      </c>
      <c r="G241" s="1">
        <v>8.2000000000000003E-2</v>
      </c>
      <c r="H241" s="1">
        <v>4.9000000000000002E-2</v>
      </c>
      <c r="I241" s="1">
        <v>1.6E-2</v>
      </c>
      <c r="J241" s="5">
        <f t="shared" si="5"/>
        <v>52</v>
      </c>
      <c r="K241" s="5">
        <f t="shared" si="5"/>
        <v>5</v>
      </c>
      <c r="L241" s="5">
        <f t="shared" si="5"/>
        <v>3</v>
      </c>
      <c r="M241" s="5">
        <f t="shared" si="5"/>
        <v>1</v>
      </c>
      <c r="O241" s="5">
        <f>AVERAGE(J241,J529,'NB 1'!J241,'NB 1'!J529)</f>
        <v>66.25</v>
      </c>
      <c r="P241" s="5">
        <f>AVERAGE(K241,K529,'NB 1'!K241,'NB 1'!K529)</f>
        <v>8</v>
      </c>
      <c r="Q241" s="5">
        <f>AVERAGE(L241,L529,'NB 1'!L241,'NB 1'!L529)</f>
        <v>1.25</v>
      </c>
      <c r="R241" s="5">
        <f>AVERAGE(M241,M529,'NB 1'!M241,'NB 1'!M529)</f>
        <v>6.75</v>
      </c>
    </row>
    <row r="242" spans="1:18" x14ac:dyDescent="0.25">
      <c r="A242" s="2">
        <v>40828.833333333336</v>
      </c>
      <c r="B242" t="s">
        <v>12</v>
      </c>
      <c r="C242">
        <v>72</v>
      </c>
      <c r="D242" s="3">
        <v>72.599999999999994</v>
      </c>
      <c r="E242" s="3">
        <v>76.7</v>
      </c>
      <c r="F242" s="1">
        <v>0.88900000000000001</v>
      </c>
      <c r="G242" s="1">
        <v>6.9000000000000006E-2</v>
      </c>
      <c r="H242" s="1">
        <v>1.4E-2</v>
      </c>
      <c r="I242" s="1">
        <v>2.8000000000000001E-2</v>
      </c>
      <c r="J242" s="5">
        <f t="shared" si="5"/>
        <v>64</v>
      </c>
      <c r="K242" s="5">
        <f t="shared" si="5"/>
        <v>5</v>
      </c>
      <c r="L242" s="5">
        <f t="shared" si="5"/>
        <v>1</v>
      </c>
      <c r="M242" s="5">
        <f t="shared" si="5"/>
        <v>2</v>
      </c>
      <c r="O242" s="5">
        <f>AVERAGE(J242,J530,'NB 1'!J242,'NB 1'!J530)</f>
        <v>59.5</v>
      </c>
      <c r="P242" s="5">
        <f>AVERAGE(K242,K530,'NB 1'!K242,'NB 1'!K530)</f>
        <v>7</v>
      </c>
      <c r="Q242" s="5">
        <f>AVERAGE(L242,L530,'NB 1'!L242,'NB 1'!L530)</f>
        <v>1</v>
      </c>
      <c r="R242" s="5">
        <f>AVERAGE(M242,M530,'NB 1'!M242,'NB 1'!M530)</f>
        <v>5</v>
      </c>
    </row>
    <row r="243" spans="1:18" x14ac:dyDescent="0.25">
      <c r="A243" s="2">
        <v>40828.836805555555</v>
      </c>
      <c r="B243" t="s">
        <v>12</v>
      </c>
      <c r="C243">
        <v>52</v>
      </c>
      <c r="D243" s="3">
        <v>73.099999999999994</v>
      </c>
      <c r="E243" s="3">
        <v>77</v>
      </c>
      <c r="F243" s="1">
        <v>0.84599999999999997</v>
      </c>
      <c r="G243" s="1">
        <v>0.154</v>
      </c>
      <c r="H243" s="1">
        <v>0</v>
      </c>
      <c r="I243" s="1">
        <v>0</v>
      </c>
      <c r="J243" s="5">
        <f t="shared" si="5"/>
        <v>44</v>
      </c>
      <c r="K243" s="5">
        <f t="shared" si="5"/>
        <v>8</v>
      </c>
      <c r="L243" s="5">
        <f t="shared" si="5"/>
        <v>0</v>
      </c>
      <c r="M243" s="5">
        <f t="shared" si="5"/>
        <v>0</v>
      </c>
      <c r="O243" s="5">
        <f>AVERAGE(J243,J531,'NB 1'!J243,'NB 1'!J531)</f>
        <v>57</v>
      </c>
      <c r="P243" s="5">
        <f>AVERAGE(K243,K531,'NB 1'!K243,'NB 1'!K531)</f>
        <v>7.5</v>
      </c>
      <c r="Q243" s="5">
        <f>AVERAGE(L243,L531,'NB 1'!L243,'NB 1'!L531)</f>
        <v>1</v>
      </c>
      <c r="R243" s="5">
        <f>AVERAGE(M243,M531,'NB 1'!M243,'NB 1'!M531)</f>
        <v>6</v>
      </c>
    </row>
    <row r="244" spans="1:18" x14ac:dyDescent="0.25">
      <c r="A244" s="2">
        <v>40828.840277777781</v>
      </c>
      <c r="B244" t="s">
        <v>12</v>
      </c>
      <c r="C244">
        <v>66</v>
      </c>
      <c r="D244" s="3">
        <v>72.099999999999994</v>
      </c>
      <c r="E244" s="3">
        <v>75.7</v>
      </c>
      <c r="F244" s="1">
        <v>0.80300000000000005</v>
      </c>
      <c r="G244" s="1">
        <v>0.13600000000000001</v>
      </c>
      <c r="H244" s="1">
        <v>0</v>
      </c>
      <c r="I244" s="1">
        <v>6.0999999999999999E-2</v>
      </c>
      <c r="J244" s="5">
        <f t="shared" si="5"/>
        <v>53</v>
      </c>
      <c r="K244" s="5">
        <f t="shared" si="5"/>
        <v>9</v>
      </c>
      <c r="L244" s="5">
        <f t="shared" si="5"/>
        <v>0</v>
      </c>
      <c r="M244" s="5">
        <f t="shared" si="5"/>
        <v>4</v>
      </c>
      <c r="O244" s="5">
        <f>AVERAGE(J244,J532,'NB 1'!J244,'NB 1'!J532)</f>
        <v>67.25</v>
      </c>
      <c r="P244" s="5">
        <f>AVERAGE(K244,K532,'NB 1'!K244,'NB 1'!K532)</f>
        <v>7.25</v>
      </c>
      <c r="Q244" s="5">
        <f>AVERAGE(L244,L532,'NB 1'!L244,'NB 1'!L532)</f>
        <v>0.5</v>
      </c>
      <c r="R244" s="5">
        <f>AVERAGE(M244,M532,'NB 1'!M244,'NB 1'!M532)</f>
        <v>5.75</v>
      </c>
    </row>
    <row r="245" spans="1:18" x14ac:dyDescent="0.25">
      <c r="A245" s="2">
        <v>40828.84375</v>
      </c>
      <c r="B245" t="s">
        <v>12</v>
      </c>
      <c r="C245">
        <v>61</v>
      </c>
      <c r="D245" s="3">
        <v>69.5</v>
      </c>
      <c r="E245" s="3">
        <v>74.7</v>
      </c>
      <c r="F245" s="1">
        <v>0.77</v>
      </c>
      <c r="G245" s="1">
        <v>0.23</v>
      </c>
      <c r="H245" s="1">
        <v>0</v>
      </c>
      <c r="I245" s="1">
        <v>0</v>
      </c>
      <c r="J245" s="5">
        <f t="shared" si="5"/>
        <v>47</v>
      </c>
      <c r="K245" s="5">
        <f t="shared" si="5"/>
        <v>14</v>
      </c>
      <c r="L245" s="5">
        <f t="shared" si="5"/>
        <v>0</v>
      </c>
      <c r="M245" s="5">
        <f t="shared" si="5"/>
        <v>0</v>
      </c>
      <c r="O245" s="5">
        <f>AVERAGE(J245,J533,'NB 1'!J245,'NB 1'!J533)</f>
        <v>56.25</v>
      </c>
      <c r="P245" s="5">
        <f>AVERAGE(K245,K533,'NB 1'!K245,'NB 1'!K533)</f>
        <v>9.5</v>
      </c>
      <c r="Q245" s="5">
        <f>AVERAGE(L245,L533,'NB 1'!L245,'NB 1'!L533)</f>
        <v>1</v>
      </c>
      <c r="R245" s="5">
        <f>AVERAGE(M245,M533,'NB 1'!M245,'NB 1'!M533)</f>
        <v>4</v>
      </c>
    </row>
    <row r="246" spans="1:18" x14ac:dyDescent="0.25">
      <c r="A246" s="2">
        <v>40828.847222222219</v>
      </c>
      <c r="B246" t="s">
        <v>12</v>
      </c>
      <c r="C246">
        <v>63</v>
      </c>
      <c r="D246" s="3">
        <v>71.099999999999994</v>
      </c>
      <c r="E246" s="3">
        <v>75.7</v>
      </c>
      <c r="F246" s="1">
        <v>0.873</v>
      </c>
      <c r="G246" s="1">
        <v>9.5000000000000001E-2</v>
      </c>
      <c r="H246" s="1">
        <v>1.6E-2</v>
      </c>
      <c r="I246" s="1">
        <v>1.6E-2</v>
      </c>
      <c r="J246" s="5">
        <f t="shared" si="5"/>
        <v>55</v>
      </c>
      <c r="K246" s="5">
        <f t="shared" si="5"/>
        <v>6</v>
      </c>
      <c r="L246" s="5">
        <f t="shared" si="5"/>
        <v>1</v>
      </c>
      <c r="M246" s="5">
        <f t="shared" si="5"/>
        <v>1</v>
      </c>
      <c r="O246" s="5">
        <f>AVERAGE(J246,J534,'NB 1'!J246,'NB 1'!J534)</f>
        <v>60</v>
      </c>
      <c r="P246" s="5">
        <f>AVERAGE(K246,K534,'NB 1'!K246,'NB 1'!K534)</f>
        <v>5.75</v>
      </c>
      <c r="Q246" s="5">
        <f>AVERAGE(L246,L534,'NB 1'!L246,'NB 1'!L534)</f>
        <v>1.75</v>
      </c>
      <c r="R246" s="5">
        <f>AVERAGE(M246,M534,'NB 1'!M246,'NB 1'!M534)</f>
        <v>8.5</v>
      </c>
    </row>
    <row r="247" spans="1:18" x14ac:dyDescent="0.25">
      <c r="A247" s="2">
        <v>40828.850694444445</v>
      </c>
      <c r="B247" t="s">
        <v>12</v>
      </c>
      <c r="C247">
        <v>62</v>
      </c>
      <c r="D247" s="3">
        <v>70.2</v>
      </c>
      <c r="E247" s="3">
        <v>75</v>
      </c>
      <c r="F247" s="1">
        <v>0.82299999999999995</v>
      </c>
      <c r="G247" s="1">
        <v>9.7000000000000003E-2</v>
      </c>
      <c r="H247" s="1">
        <v>3.2000000000000001E-2</v>
      </c>
      <c r="I247" s="1">
        <v>4.8000000000000001E-2</v>
      </c>
      <c r="J247" s="5">
        <f t="shared" si="5"/>
        <v>51</v>
      </c>
      <c r="K247" s="5">
        <f t="shared" si="5"/>
        <v>6</v>
      </c>
      <c r="L247" s="5">
        <f t="shared" si="5"/>
        <v>2</v>
      </c>
      <c r="M247" s="5">
        <f t="shared" si="5"/>
        <v>3</v>
      </c>
      <c r="O247" s="5">
        <f>AVERAGE(J247,J535,'NB 1'!J247,'NB 1'!J535)</f>
        <v>58</v>
      </c>
      <c r="P247" s="5">
        <f>AVERAGE(K247,K535,'NB 1'!K247,'NB 1'!K535)</f>
        <v>6.75</v>
      </c>
      <c r="Q247" s="5">
        <f>AVERAGE(L247,L535,'NB 1'!L247,'NB 1'!L535)</f>
        <v>1.25</v>
      </c>
      <c r="R247" s="5">
        <f>AVERAGE(M247,M535,'NB 1'!M247,'NB 1'!M535)</f>
        <v>6.25</v>
      </c>
    </row>
    <row r="248" spans="1:18" x14ac:dyDescent="0.25">
      <c r="A248" s="2">
        <v>40828.854166666664</v>
      </c>
      <c r="B248" t="s">
        <v>12</v>
      </c>
      <c r="C248">
        <v>64</v>
      </c>
      <c r="D248" s="3">
        <v>69.3</v>
      </c>
      <c r="E248" s="3">
        <v>74.099999999999994</v>
      </c>
      <c r="F248" s="1">
        <v>0.81299999999999994</v>
      </c>
      <c r="G248" s="1">
        <v>0.109</v>
      </c>
      <c r="H248" s="1">
        <v>4.7E-2</v>
      </c>
      <c r="I248" s="1">
        <v>3.1E-2</v>
      </c>
      <c r="J248" s="5">
        <f t="shared" si="5"/>
        <v>52</v>
      </c>
      <c r="K248" s="5">
        <f t="shared" si="5"/>
        <v>7</v>
      </c>
      <c r="L248" s="5">
        <f t="shared" si="5"/>
        <v>3</v>
      </c>
      <c r="M248" s="5">
        <f t="shared" si="5"/>
        <v>2</v>
      </c>
      <c r="O248" s="5">
        <f>AVERAGE(J248,J536,'NB 1'!J248,'NB 1'!J536)</f>
        <v>60.5</v>
      </c>
      <c r="P248" s="5">
        <f>AVERAGE(K248,K536,'NB 1'!K248,'NB 1'!K536)</f>
        <v>7.5</v>
      </c>
      <c r="Q248" s="5">
        <f>AVERAGE(L248,L536,'NB 1'!L248,'NB 1'!L536)</f>
        <v>1</v>
      </c>
      <c r="R248" s="5">
        <f>AVERAGE(M248,M536,'NB 1'!M248,'NB 1'!M536)</f>
        <v>4.75</v>
      </c>
    </row>
    <row r="249" spans="1:18" x14ac:dyDescent="0.25">
      <c r="A249" s="2">
        <v>40828.857638888891</v>
      </c>
      <c r="B249" t="s">
        <v>12</v>
      </c>
      <c r="C249">
        <v>67</v>
      </c>
      <c r="D249" s="3">
        <v>70.7</v>
      </c>
      <c r="E249" s="3">
        <v>74.8</v>
      </c>
      <c r="F249" s="1">
        <v>0.86599999999999999</v>
      </c>
      <c r="G249" s="1">
        <v>0.06</v>
      </c>
      <c r="H249" s="1">
        <v>1.4999999999999999E-2</v>
      </c>
      <c r="I249" s="1">
        <v>0.06</v>
      </c>
      <c r="J249" s="5">
        <f t="shared" si="5"/>
        <v>58</v>
      </c>
      <c r="K249" s="5">
        <f t="shared" si="5"/>
        <v>4</v>
      </c>
      <c r="L249" s="5">
        <f t="shared" si="5"/>
        <v>1</v>
      </c>
      <c r="M249" s="5">
        <f t="shared" si="5"/>
        <v>4</v>
      </c>
      <c r="O249" s="5">
        <f>AVERAGE(J249,J537,'NB 1'!J249,'NB 1'!J537)</f>
        <v>59.25</v>
      </c>
      <c r="P249" s="5">
        <f>AVERAGE(K249,K537,'NB 1'!K249,'NB 1'!K537)</f>
        <v>5.75</v>
      </c>
      <c r="Q249" s="5">
        <f>AVERAGE(L249,L537,'NB 1'!L249,'NB 1'!L537)</f>
        <v>0.25</v>
      </c>
      <c r="R249" s="5">
        <f>AVERAGE(M249,M537,'NB 1'!M249,'NB 1'!M537)</f>
        <v>7.25</v>
      </c>
    </row>
    <row r="250" spans="1:18" x14ac:dyDescent="0.25">
      <c r="A250" s="2">
        <v>40828.861111111109</v>
      </c>
      <c r="B250" t="s">
        <v>12</v>
      </c>
      <c r="C250">
        <v>77</v>
      </c>
      <c r="D250" s="3">
        <v>70.8</v>
      </c>
      <c r="E250" s="3">
        <v>76</v>
      </c>
      <c r="F250" s="1">
        <v>0.92200000000000004</v>
      </c>
      <c r="G250" s="1">
        <v>1.2999999999999999E-2</v>
      </c>
      <c r="H250" s="1">
        <v>1.2999999999999999E-2</v>
      </c>
      <c r="I250" s="1">
        <v>5.1999999999999998E-2</v>
      </c>
      <c r="J250" s="5">
        <f t="shared" si="5"/>
        <v>71</v>
      </c>
      <c r="K250" s="5">
        <f t="shared" si="5"/>
        <v>1</v>
      </c>
      <c r="L250" s="5">
        <f t="shared" si="5"/>
        <v>1</v>
      </c>
      <c r="M250" s="5">
        <f t="shared" si="5"/>
        <v>4</v>
      </c>
      <c r="O250" s="5">
        <f>AVERAGE(J250,J538,'NB 1'!J250,'NB 1'!J538)</f>
        <v>63.75</v>
      </c>
      <c r="P250" s="5">
        <f>AVERAGE(K250,K538,'NB 1'!K250,'NB 1'!K538)</f>
        <v>5.75</v>
      </c>
      <c r="Q250" s="5">
        <f>AVERAGE(L250,L538,'NB 1'!L250,'NB 1'!L538)</f>
        <v>0.75</v>
      </c>
      <c r="R250" s="5">
        <f>AVERAGE(M250,M538,'NB 1'!M250,'NB 1'!M538)</f>
        <v>6.5</v>
      </c>
    </row>
    <row r="251" spans="1:18" x14ac:dyDescent="0.25">
      <c r="A251" s="2">
        <v>40828.864583333336</v>
      </c>
      <c r="B251" t="s">
        <v>12</v>
      </c>
      <c r="C251">
        <v>55</v>
      </c>
      <c r="D251" s="3">
        <v>71.3</v>
      </c>
      <c r="E251" s="3">
        <v>76</v>
      </c>
      <c r="F251" s="1">
        <v>0.81799999999999995</v>
      </c>
      <c r="G251" s="1">
        <v>0.182</v>
      </c>
      <c r="H251" s="1">
        <v>0</v>
      </c>
      <c r="I251" s="1">
        <v>0</v>
      </c>
      <c r="J251" s="5">
        <f t="shared" si="5"/>
        <v>45</v>
      </c>
      <c r="K251" s="5">
        <f t="shared" si="5"/>
        <v>10</v>
      </c>
      <c r="L251" s="5">
        <f t="shared" si="5"/>
        <v>0</v>
      </c>
      <c r="M251" s="5">
        <f t="shared" si="5"/>
        <v>0</v>
      </c>
      <c r="O251" s="5">
        <f>AVERAGE(J251,J539,'NB 1'!J251,'NB 1'!J539)</f>
        <v>55.75</v>
      </c>
      <c r="P251" s="5">
        <f>AVERAGE(K251,K539,'NB 1'!K251,'NB 1'!K539)</f>
        <v>6.5</v>
      </c>
      <c r="Q251" s="5">
        <f>AVERAGE(L251,L539,'NB 1'!L251,'NB 1'!L539)</f>
        <v>1</v>
      </c>
      <c r="R251" s="5">
        <f>AVERAGE(M251,M539,'NB 1'!M251,'NB 1'!M539)</f>
        <v>4.5</v>
      </c>
    </row>
    <row r="252" spans="1:18" x14ac:dyDescent="0.25">
      <c r="A252" s="2">
        <v>40828.868055555555</v>
      </c>
      <c r="B252" t="s">
        <v>12</v>
      </c>
      <c r="C252">
        <v>52</v>
      </c>
      <c r="D252" s="3">
        <v>71.7</v>
      </c>
      <c r="E252" s="3">
        <v>77</v>
      </c>
      <c r="F252" s="1">
        <v>0.82699999999999996</v>
      </c>
      <c r="G252" s="1">
        <v>9.6000000000000002E-2</v>
      </c>
      <c r="H252" s="1">
        <v>1.9E-2</v>
      </c>
      <c r="I252" s="1">
        <v>5.8000000000000003E-2</v>
      </c>
      <c r="J252" s="5">
        <f t="shared" si="5"/>
        <v>43</v>
      </c>
      <c r="K252" s="5">
        <f t="shared" si="5"/>
        <v>5</v>
      </c>
      <c r="L252" s="5">
        <f t="shared" si="5"/>
        <v>1</v>
      </c>
      <c r="M252" s="5">
        <f t="shared" si="5"/>
        <v>3</v>
      </c>
      <c r="O252" s="5">
        <f>AVERAGE(J252,J540,'NB 1'!J252,'NB 1'!J540)</f>
        <v>55.25</v>
      </c>
      <c r="P252" s="5">
        <f>AVERAGE(K252,K540,'NB 1'!K252,'NB 1'!K540)</f>
        <v>6.25</v>
      </c>
      <c r="Q252" s="5">
        <f>AVERAGE(L252,L540,'NB 1'!L252,'NB 1'!L540)</f>
        <v>1</v>
      </c>
      <c r="R252" s="5">
        <f>AVERAGE(M252,M540,'NB 1'!M252,'NB 1'!M540)</f>
        <v>6.25</v>
      </c>
    </row>
    <row r="253" spans="1:18" x14ac:dyDescent="0.25">
      <c r="A253" s="2">
        <v>40828.871527777781</v>
      </c>
      <c r="B253" t="s">
        <v>12</v>
      </c>
      <c r="C253">
        <v>51</v>
      </c>
      <c r="D253" s="3">
        <v>72.400000000000006</v>
      </c>
      <c r="E253" s="3">
        <v>76.5</v>
      </c>
      <c r="F253" s="1">
        <v>0.86299999999999999</v>
      </c>
      <c r="G253" s="1">
        <v>5.8999999999999997E-2</v>
      </c>
      <c r="H253" s="1">
        <v>0</v>
      </c>
      <c r="I253" s="1">
        <v>7.8E-2</v>
      </c>
      <c r="J253" s="5">
        <f t="shared" si="5"/>
        <v>44</v>
      </c>
      <c r="K253" s="5">
        <f t="shared" si="5"/>
        <v>3</v>
      </c>
      <c r="L253" s="5">
        <f t="shared" si="5"/>
        <v>0</v>
      </c>
      <c r="M253" s="5">
        <f t="shared" si="5"/>
        <v>4</v>
      </c>
      <c r="O253" s="5">
        <f>AVERAGE(J253,J541,'NB 1'!J253,'NB 1'!J541)</f>
        <v>56.25</v>
      </c>
      <c r="P253" s="5">
        <f>AVERAGE(K253,K541,'NB 1'!K253,'NB 1'!K541)</f>
        <v>6.25</v>
      </c>
      <c r="Q253" s="5">
        <f>AVERAGE(L253,L541,'NB 1'!L253,'NB 1'!L541)</f>
        <v>1</v>
      </c>
      <c r="R253" s="5">
        <f>AVERAGE(M253,M541,'NB 1'!M253,'NB 1'!M541)</f>
        <v>6.5</v>
      </c>
    </row>
    <row r="254" spans="1:18" x14ac:dyDescent="0.25">
      <c r="A254" s="2">
        <v>40828.875</v>
      </c>
      <c r="B254" t="s">
        <v>12</v>
      </c>
      <c r="C254">
        <v>61</v>
      </c>
      <c r="D254" s="3">
        <v>71.599999999999994</v>
      </c>
      <c r="E254" s="3">
        <v>75</v>
      </c>
      <c r="F254" s="1">
        <v>0.90200000000000002</v>
      </c>
      <c r="G254" s="1">
        <v>4.9000000000000002E-2</v>
      </c>
      <c r="H254" s="1">
        <v>3.3000000000000002E-2</v>
      </c>
      <c r="I254" s="1">
        <v>1.6E-2</v>
      </c>
      <c r="J254" s="5">
        <f t="shared" si="5"/>
        <v>55</v>
      </c>
      <c r="K254" s="5">
        <f t="shared" si="5"/>
        <v>3</v>
      </c>
      <c r="L254" s="5">
        <f t="shared" si="5"/>
        <v>2</v>
      </c>
      <c r="M254" s="5">
        <f t="shared" si="5"/>
        <v>1</v>
      </c>
      <c r="O254" s="5">
        <f>AVERAGE(J254,J542,'NB 1'!J254,'NB 1'!J542)</f>
        <v>51.25</v>
      </c>
      <c r="P254" s="5">
        <f>AVERAGE(K254,K542,'NB 1'!K254,'NB 1'!K542)</f>
        <v>3</v>
      </c>
      <c r="Q254" s="5">
        <f>AVERAGE(L254,L542,'NB 1'!L254,'NB 1'!L542)</f>
        <v>0.5</v>
      </c>
      <c r="R254" s="5">
        <f>AVERAGE(M254,M542,'NB 1'!M254,'NB 1'!M542)</f>
        <v>5.75</v>
      </c>
    </row>
    <row r="255" spans="1:18" x14ac:dyDescent="0.25">
      <c r="A255" s="2">
        <v>40828.878472222219</v>
      </c>
      <c r="B255" t="s">
        <v>12</v>
      </c>
      <c r="C255">
        <v>49</v>
      </c>
      <c r="D255" s="3">
        <v>71.2</v>
      </c>
      <c r="E255" s="3">
        <v>75.8</v>
      </c>
      <c r="F255" s="1">
        <v>0.77600000000000002</v>
      </c>
      <c r="G255" s="1">
        <v>0.10199999999999999</v>
      </c>
      <c r="H255" s="1">
        <v>4.1000000000000002E-2</v>
      </c>
      <c r="I255" s="1">
        <v>8.2000000000000003E-2</v>
      </c>
      <c r="J255" s="5">
        <f t="shared" si="5"/>
        <v>38</v>
      </c>
      <c r="K255" s="5">
        <f t="shared" si="5"/>
        <v>5</v>
      </c>
      <c r="L255" s="5">
        <f t="shared" si="5"/>
        <v>2</v>
      </c>
      <c r="M255" s="5">
        <f t="shared" si="5"/>
        <v>4</v>
      </c>
      <c r="O255" s="5">
        <f>AVERAGE(J255,J543,'NB 1'!J255,'NB 1'!J543)</f>
        <v>49.5</v>
      </c>
      <c r="P255" s="5">
        <f>AVERAGE(K255,K543,'NB 1'!K255,'NB 1'!K543)</f>
        <v>4.5</v>
      </c>
      <c r="Q255" s="5">
        <f>AVERAGE(L255,L543,'NB 1'!L255,'NB 1'!L543)</f>
        <v>0.75</v>
      </c>
      <c r="R255" s="5">
        <f>AVERAGE(M255,M543,'NB 1'!M255,'NB 1'!M543)</f>
        <v>7.25</v>
      </c>
    </row>
    <row r="256" spans="1:18" x14ac:dyDescent="0.25">
      <c r="A256" s="2">
        <v>40828.881944444445</v>
      </c>
      <c r="B256" t="s">
        <v>12</v>
      </c>
      <c r="C256">
        <v>51</v>
      </c>
      <c r="D256" s="3">
        <v>71.400000000000006</v>
      </c>
      <c r="E256" s="3">
        <v>74.599999999999994</v>
      </c>
      <c r="F256" s="1">
        <v>0.90200000000000002</v>
      </c>
      <c r="G256" s="1">
        <v>5.8999999999999997E-2</v>
      </c>
      <c r="H256" s="1">
        <v>0</v>
      </c>
      <c r="I256" s="1">
        <v>3.9E-2</v>
      </c>
      <c r="J256" s="5">
        <f t="shared" si="5"/>
        <v>46</v>
      </c>
      <c r="K256" s="5">
        <f t="shared" si="5"/>
        <v>3</v>
      </c>
      <c r="L256" s="5">
        <f t="shared" si="5"/>
        <v>0</v>
      </c>
      <c r="M256" s="5">
        <f t="shared" si="5"/>
        <v>2</v>
      </c>
      <c r="O256" s="5">
        <f>AVERAGE(J256,J544,'NB 1'!J256,'NB 1'!J544)</f>
        <v>56.25</v>
      </c>
      <c r="P256" s="5">
        <f>AVERAGE(K256,K544,'NB 1'!K256,'NB 1'!K544)</f>
        <v>5.75</v>
      </c>
      <c r="Q256" s="5">
        <f>AVERAGE(L256,L544,'NB 1'!L256,'NB 1'!L544)</f>
        <v>0.5</v>
      </c>
      <c r="R256" s="5">
        <f>AVERAGE(M256,M544,'NB 1'!M256,'NB 1'!M544)</f>
        <v>7.25</v>
      </c>
    </row>
    <row r="257" spans="1:18" x14ac:dyDescent="0.25">
      <c r="A257" s="2">
        <v>40828.885416666664</v>
      </c>
      <c r="B257" t="s">
        <v>12</v>
      </c>
      <c r="C257">
        <v>38</v>
      </c>
      <c r="D257" s="3">
        <v>70.2</v>
      </c>
      <c r="E257" s="3">
        <v>74.3</v>
      </c>
      <c r="F257" s="1">
        <v>0.81599999999999995</v>
      </c>
      <c r="G257" s="1">
        <v>0.105</v>
      </c>
      <c r="H257" s="1">
        <v>0</v>
      </c>
      <c r="I257" s="1">
        <v>7.9000000000000001E-2</v>
      </c>
      <c r="J257" s="5">
        <f t="shared" si="5"/>
        <v>31</v>
      </c>
      <c r="K257" s="5">
        <f t="shared" si="5"/>
        <v>4</v>
      </c>
      <c r="L257" s="5">
        <f t="shared" si="5"/>
        <v>0</v>
      </c>
      <c r="M257" s="5">
        <f t="shared" si="5"/>
        <v>3</v>
      </c>
      <c r="O257" s="5">
        <f>AVERAGE(J257,J545,'NB 1'!J257,'NB 1'!J545)</f>
        <v>50.25</v>
      </c>
      <c r="P257" s="5">
        <f>AVERAGE(K257,K545,'NB 1'!K257,'NB 1'!K545)</f>
        <v>6.25</v>
      </c>
      <c r="Q257" s="5">
        <f>AVERAGE(L257,L545,'NB 1'!L257,'NB 1'!L545)</f>
        <v>0.5</v>
      </c>
      <c r="R257" s="5">
        <f>AVERAGE(M257,M545,'NB 1'!M257,'NB 1'!M545)</f>
        <v>5.5</v>
      </c>
    </row>
    <row r="258" spans="1:18" x14ac:dyDescent="0.25">
      <c r="A258" s="2">
        <v>40828.888888888891</v>
      </c>
      <c r="B258" t="s">
        <v>12</v>
      </c>
      <c r="C258">
        <v>45</v>
      </c>
      <c r="D258" s="3">
        <v>71.7</v>
      </c>
      <c r="E258" s="3">
        <v>75.5</v>
      </c>
      <c r="F258" s="1">
        <v>0.88900000000000001</v>
      </c>
      <c r="G258" s="1">
        <v>8.8999999999999996E-2</v>
      </c>
      <c r="H258" s="1">
        <v>2.1999999999999999E-2</v>
      </c>
      <c r="I258" s="1">
        <v>0</v>
      </c>
      <c r="J258" s="5">
        <f t="shared" si="5"/>
        <v>40</v>
      </c>
      <c r="K258" s="5">
        <f t="shared" si="5"/>
        <v>4</v>
      </c>
      <c r="L258" s="5">
        <f t="shared" si="5"/>
        <v>1</v>
      </c>
      <c r="M258" s="5">
        <f t="shared" ref="M258:M321" si="6">ROUND($C258*I258,0)</f>
        <v>0</v>
      </c>
      <c r="O258" s="5">
        <f>AVERAGE(J258,J546,'NB 1'!J258,'NB 1'!J546)</f>
        <v>56</v>
      </c>
      <c r="P258" s="5">
        <f>AVERAGE(K258,K546,'NB 1'!K258,'NB 1'!K546)</f>
        <v>5</v>
      </c>
      <c r="Q258" s="5">
        <f>AVERAGE(L258,L546,'NB 1'!L258,'NB 1'!L546)</f>
        <v>0.25</v>
      </c>
      <c r="R258" s="5">
        <f>AVERAGE(M258,M546,'NB 1'!M258,'NB 1'!M546)</f>
        <v>4</v>
      </c>
    </row>
    <row r="259" spans="1:18" x14ac:dyDescent="0.25">
      <c r="A259" s="2">
        <v>40828.892361111109</v>
      </c>
      <c r="B259" t="s">
        <v>12</v>
      </c>
      <c r="C259">
        <v>45</v>
      </c>
      <c r="D259" s="3">
        <v>69.599999999999994</v>
      </c>
      <c r="E259" s="3">
        <v>75</v>
      </c>
      <c r="F259" s="1">
        <v>0.73299999999999998</v>
      </c>
      <c r="G259" s="1">
        <v>0.111</v>
      </c>
      <c r="H259" s="1">
        <v>4.3999999999999997E-2</v>
      </c>
      <c r="I259" s="1">
        <v>0.111</v>
      </c>
      <c r="J259" s="5">
        <f t="shared" ref="J259:M322" si="7">ROUND($C259*F259,0)</f>
        <v>33</v>
      </c>
      <c r="K259" s="5">
        <f t="shared" si="7"/>
        <v>5</v>
      </c>
      <c r="L259" s="5">
        <f t="shared" si="7"/>
        <v>2</v>
      </c>
      <c r="M259" s="5">
        <f t="shared" si="6"/>
        <v>5</v>
      </c>
      <c r="O259" s="5">
        <f>AVERAGE(J259,J547,'NB 1'!J259,'NB 1'!J547)</f>
        <v>46.75</v>
      </c>
      <c r="P259" s="5">
        <f>AVERAGE(K259,K547,'NB 1'!K259,'NB 1'!K547)</f>
        <v>6</v>
      </c>
      <c r="Q259" s="5">
        <f>AVERAGE(L259,L547,'NB 1'!L259,'NB 1'!L547)</f>
        <v>1.25</v>
      </c>
      <c r="R259" s="5">
        <f>AVERAGE(M259,M547,'NB 1'!M259,'NB 1'!M547)</f>
        <v>7.75</v>
      </c>
    </row>
    <row r="260" spans="1:18" x14ac:dyDescent="0.25">
      <c r="A260" s="2">
        <v>40828.895833333336</v>
      </c>
      <c r="B260" t="s">
        <v>12</v>
      </c>
      <c r="C260">
        <v>46</v>
      </c>
      <c r="D260" s="3">
        <v>68.3</v>
      </c>
      <c r="E260" s="3">
        <v>75</v>
      </c>
      <c r="F260" s="1">
        <v>0.84799999999999998</v>
      </c>
      <c r="G260" s="1">
        <v>8.6999999999999994E-2</v>
      </c>
      <c r="H260" s="1">
        <v>4.2999999999999997E-2</v>
      </c>
      <c r="I260" s="1">
        <v>2.1999999999999999E-2</v>
      </c>
      <c r="J260" s="5">
        <f t="shared" si="7"/>
        <v>39</v>
      </c>
      <c r="K260" s="5">
        <f t="shared" si="7"/>
        <v>4</v>
      </c>
      <c r="L260" s="5">
        <f t="shared" si="7"/>
        <v>2</v>
      </c>
      <c r="M260" s="5">
        <f t="shared" si="6"/>
        <v>1</v>
      </c>
      <c r="O260" s="5">
        <f>AVERAGE(J260,J548,'NB 1'!J260,'NB 1'!J548)</f>
        <v>50.75</v>
      </c>
      <c r="P260" s="5">
        <f>AVERAGE(K260,K548,'NB 1'!K260,'NB 1'!K548)</f>
        <v>5.75</v>
      </c>
      <c r="Q260" s="5">
        <f>AVERAGE(L260,L548,'NB 1'!L260,'NB 1'!L548)</f>
        <v>2.25</v>
      </c>
      <c r="R260" s="5">
        <f>AVERAGE(M260,M548,'NB 1'!M260,'NB 1'!M548)</f>
        <v>4.5</v>
      </c>
    </row>
    <row r="261" spans="1:18" x14ac:dyDescent="0.25">
      <c r="A261" s="2">
        <v>40828.899305555555</v>
      </c>
      <c r="B261" t="s">
        <v>12</v>
      </c>
      <c r="C261">
        <v>40</v>
      </c>
      <c r="D261" s="3">
        <v>72.599999999999994</v>
      </c>
      <c r="E261" s="3">
        <v>76</v>
      </c>
      <c r="F261" s="1">
        <v>0.8</v>
      </c>
      <c r="G261" s="1">
        <v>7.4999999999999997E-2</v>
      </c>
      <c r="H261" s="1">
        <v>0</v>
      </c>
      <c r="I261" s="1">
        <v>0.125</v>
      </c>
      <c r="J261" s="5">
        <f t="shared" si="7"/>
        <v>32</v>
      </c>
      <c r="K261" s="5">
        <f t="shared" si="7"/>
        <v>3</v>
      </c>
      <c r="L261" s="5">
        <f t="shared" si="7"/>
        <v>0</v>
      </c>
      <c r="M261" s="5">
        <f t="shared" si="6"/>
        <v>5</v>
      </c>
      <c r="O261" s="5">
        <f>AVERAGE(J261,J549,'NB 1'!J261,'NB 1'!J549)</f>
        <v>47</v>
      </c>
      <c r="P261" s="5">
        <f>AVERAGE(K261,K549,'NB 1'!K261,'NB 1'!K549)</f>
        <v>5.25</v>
      </c>
      <c r="Q261" s="5">
        <f>AVERAGE(L261,L549,'NB 1'!L261,'NB 1'!L549)</f>
        <v>0.5</v>
      </c>
      <c r="R261" s="5">
        <f>AVERAGE(M261,M549,'NB 1'!M261,'NB 1'!M549)</f>
        <v>6.25</v>
      </c>
    </row>
    <row r="262" spans="1:18" x14ac:dyDescent="0.25">
      <c r="A262" s="2">
        <v>40828.902777777781</v>
      </c>
      <c r="B262" t="s">
        <v>12</v>
      </c>
      <c r="C262">
        <v>40</v>
      </c>
      <c r="D262" s="3">
        <v>71.8</v>
      </c>
      <c r="E262" s="3">
        <v>76</v>
      </c>
      <c r="F262" s="1">
        <v>0.92500000000000004</v>
      </c>
      <c r="G262" s="1">
        <v>0</v>
      </c>
      <c r="H262" s="1">
        <v>0</v>
      </c>
      <c r="I262" s="1">
        <v>7.4999999999999997E-2</v>
      </c>
      <c r="J262" s="5">
        <f t="shared" si="7"/>
        <v>37</v>
      </c>
      <c r="K262" s="5">
        <f t="shared" si="7"/>
        <v>0</v>
      </c>
      <c r="L262" s="5">
        <f t="shared" si="7"/>
        <v>0</v>
      </c>
      <c r="M262" s="5">
        <f t="shared" si="6"/>
        <v>3</v>
      </c>
      <c r="O262" s="5">
        <f>AVERAGE(J262,J550,'NB 1'!J262,'NB 1'!J550)</f>
        <v>46.5</v>
      </c>
      <c r="P262" s="5">
        <f>AVERAGE(K262,K550,'NB 1'!K262,'NB 1'!K550)</f>
        <v>3</v>
      </c>
      <c r="Q262" s="5">
        <f>AVERAGE(L262,L550,'NB 1'!L262,'NB 1'!L550)</f>
        <v>0.75</v>
      </c>
      <c r="R262" s="5">
        <f>AVERAGE(M262,M550,'NB 1'!M262,'NB 1'!M550)</f>
        <v>4.25</v>
      </c>
    </row>
    <row r="263" spans="1:18" x14ac:dyDescent="0.25">
      <c r="A263" s="2">
        <v>40828.90625</v>
      </c>
      <c r="B263" t="s">
        <v>12</v>
      </c>
      <c r="C263">
        <v>35</v>
      </c>
      <c r="D263" s="3">
        <v>71.099999999999994</v>
      </c>
      <c r="E263" s="3">
        <v>76</v>
      </c>
      <c r="F263" s="1">
        <v>0.77100000000000002</v>
      </c>
      <c r="G263" s="1">
        <v>0.14299999999999999</v>
      </c>
      <c r="H263" s="1">
        <v>0</v>
      </c>
      <c r="I263" s="1">
        <v>8.5999999999999993E-2</v>
      </c>
      <c r="J263" s="5">
        <f t="shared" si="7"/>
        <v>27</v>
      </c>
      <c r="K263" s="5">
        <f t="shared" si="7"/>
        <v>5</v>
      </c>
      <c r="L263" s="5">
        <f t="shared" si="7"/>
        <v>0</v>
      </c>
      <c r="M263" s="5">
        <f t="shared" si="6"/>
        <v>3</v>
      </c>
      <c r="O263" s="5">
        <f>AVERAGE(J263,J551,'NB 1'!J263,'NB 1'!J551)</f>
        <v>44.75</v>
      </c>
      <c r="P263" s="5">
        <f>AVERAGE(K263,K551,'NB 1'!K263,'NB 1'!K551)</f>
        <v>4.5</v>
      </c>
      <c r="Q263" s="5">
        <f>AVERAGE(L263,L551,'NB 1'!L263,'NB 1'!L551)</f>
        <v>0.75</v>
      </c>
      <c r="R263" s="5">
        <f>AVERAGE(M263,M551,'NB 1'!M263,'NB 1'!M551)</f>
        <v>5</v>
      </c>
    </row>
    <row r="264" spans="1:18" x14ac:dyDescent="0.25">
      <c r="A264" s="2">
        <v>40828.909722222219</v>
      </c>
      <c r="B264" t="s">
        <v>12</v>
      </c>
      <c r="C264">
        <v>43</v>
      </c>
      <c r="D264" s="3">
        <v>72.8</v>
      </c>
      <c r="E264" s="3">
        <v>75.8</v>
      </c>
      <c r="F264" s="1">
        <v>0.83699999999999997</v>
      </c>
      <c r="G264" s="1">
        <v>7.0000000000000007E-2</v>
      </c>
      <c r="H264" s="1">
        <v>2.3E-2</v>
      </c>
      <c r="I264" s="1">
        <v>7.0000000000000007E-2</v>
      </c>
      <c r="J264" s="5">
        <f t="shared" si="7"/>
        <v>36</v>
      </c>
      <c r="K264" s="5">
        <f t="shared" si="7"/>
        <v>3</v>
      </c>
      <c r="L264" s="5">
        <f t="shared" si="7"/>
        <v>1</v>
      </c>
      <c r="M264" s="5">
        <f t="shared" si="6"/>
        <v>3</v>
      </c>
      <c r="O264" s="5">
        <f>AVERAGE(J264,J552,'NB 1'!J264,'NB 1'!J552)</f>
        <v>43</v>
      </c>
      <c r="P264" s="5">
        <f>AVERAGE(K264,K552,'NB 1'!K264,'NB 1'!K552)</f>
        <v>5.25</v>
      </c>
      <c r="Q264" s="5">
        <f>AVERAGE(L264,L552,'NB 1'!L264,'NB 1'!L552)</f>
        <v>1.5</v>
      </c>
      <c r="R264" s="5">
        <f>AVERAGE(M264,M552,'NB 1'!M264,'NB 1'!M552)</f>
        <v>6.5</v>
      </c>
    </row>
    <row r="265" spans="1:18" x14ac:dyDescent="0.25">
      <c r="A265" s="2">
        <v>40828.913194444445</v>
      </c>
      <c r="B265" t="s">
        <v>12</v>
      </c>
      <c r="C265">
        <v>40</v>
      </c>
      <c r="D265" s="3">
        <v>72.2</v>
      </c>
      <c r="E265" s="3">
        <v>75</v>
      </c>
      <c r="F265" s="1">
        <v>0.85</v>
      </c>
      <c r="G265" s="1">
        <v>7.4999999999999997E-2</v>
      </c>
      <c r="H265" s="1">
        <v>0</v>
      </c>
      <c r="I265" s="1">
        <v>7.4999999999999997E-2</v>
      </c>
      <c r="J265" s="5">
        <f t="shared" si="7"/>
        <v>34</v>
      </c>
      <c r="K265" s="5">
        <f t="shared" si="7"/>
        <v>3</v>
      </c>
      <c r="L265" s="5">
        <f t="shared" si="7"/>
        <v>0</v>
      </c>
      <c r="M265" s="5">
        <f t="shared" si="6"/>
        <v>3</v>
      </c>
      <c r="O265" s="5">
        <f>AVERAGE(J265,J553,'NB 1'!J265,'NB 1'!J553)</f>
        <v>45.5</v>
      </c>
      <c r="P265" s="5">
        <f>AVERAGE(K265,K553,'NB 1'!K265,'NB 1'!K553)</f>
        <v>7</v>
      </c>
      <c r="Q265" s="5">
        <f>AVERAGE(L265,L553,'NB 1'!L265,'NB 1'!L553)</f>
        <v>0.75</v>
      </c>
      <c r="R265" s="5">
        <f>AVERAGE(M265,M553,'NB 1'!M265,'NB 1'!M553)</f>
        <v>5</v>
      </c>
    </row>
    <row r="266" spans="1:18" x14ac:dyDescent="0.25">
      <c r="A266" s="2">
        <v>40828.916666666664</v>
      </c>
      <c r="B266" t="s">
        <v>12</v>
      </c>
      <c r="C266">
        <v>38</v>
      </c>
      <c r="D266" s="3">
        <v>72.3</v>
      </c>
      <c r="E266" s="3">
        <v>77</v>
      </c>
      <c r="F266" s="1">
        <v>0.89500000000000002</v>
      </c>
      <c r="G266" s="1">
        <v>7.9000000000000001E-2</v>
      </c>
      <c r="H266" s="1">
        <v>2.5999999999999999E-2</v>
      </c>
      <c r="I266" s="1">
        <v>0</v>
      </c>
      <c r="J266" s="5">
        <f t="shared" si="7"/>
        <v>34</v>
      </c>
      <c r="K266" s="5">
        <f t="shared" si="7"/>
        <v>3</v>
      </c>
      <c r="L266" s="5">
        <f t="shared" si="7"/>
        <v>1</v>
      </c>
      <c r="M266" s="5">
        <f t="shared" si="6"/>
        <v>0</v>
      </c>
      <c r="O266" s="5">
        <f>AVERAGE(J266,J554,'NB 1'!J266,'NB 1'!J554)</f>
        <v>37.5</v>
      </c>
      <c r="P266" s="5">
        <f>AVERAGE(K266,K554,'NB 1'!K266,'NB 1'!K554)</f>
        <v>6.25</v>
      </c>
      <c r="Q266" s="5">
        <f>AVERAGE(L266,L554,'NB 1'!L266,'NB 1'!L554)</f>
        <v>1</v>
      </c>
      <c r="R266" s="5">
        <f>AVERAGE(M266,M554,'NB 1'!M266,'NB 1'!M554)</f>
        <v>5.5</v>
      </c>
    </row>
    <row r="267" spans="1:18" x14ac:dyDescent="0.25">
      <c r="A267" s="2">
        <v>40828.920138888891</v>
      </c>
      <c r="B267" t="s">
        <v>12</v>
      </c>
      <c r="C267">
        <v>36</v>
      </c>
      <c r="D267" s="3">
        <v>72.3</v>
      </c>
      <c r="E267" s="3">
        <v>75.599999999999994</v>
      </c>
      <c r="F267" s="1">
        <v>0.86099999999999999</v>
      </c>
      <c r="G267" s="1">
        <v>5.6000000000000001E-2</v>
      </c>
      <c r="H267" s="1">
        <v>0</v>
      </c>
      <c r="I267" s="1">
        <v>8.3000000000000004E-2</v>
      </c>
      <c r="J267" s="5">
        <f t="shared" si="7"/>
        <v>31</v>
      </c>
      <c r="K267" s="5">
        <f t="shared" si="7"/>
        <v>2</v>
      </c>
      <c r="L267" s="5">
        <f t="shared" si="7"/>
        <v>0</v>
      </c>
      <c r="M267" s="5">
        <f t="shared" si="6"/>
        <v>3</v>
      </c>
      <c r="O267" s="5">
        <f>AVERAGE(J267,J555,'NB 1'!J267,'NB 1'!J555)</f>
        <v>39.75</v>
      </c>
      <c r="P267" s="5">
        <f>AVERAGE(K267,K555,'NB 1'!K267,'NB 1'!K555)</f>
        <v>4.5</v>
      </c>
      <c r="Q267" s="5">
        <f>AVERAGE(L267,L555,'NB 1'!L267,'NB 1'!L555)</f>
        <v>0.5</v>
      </c>
      <c r="R267" s="5">
        <f>AVERAGE(M267,M555,'NB 1'!M267,'NB 1'!M555)</f>
        <v>6.5</v>
      </c>
    </row>
    <row r="268" spans="1:18" x14ac:dyDescent="0.25">
      <c r="A268" s="2">
        <v>40828.923611111109</v>
      </c>
      <c r="B268" t="s">
        <v>12</v>
      </c>
      <c r="C268">
        <v>41</v>
      </c>
      <c r="D268" s="3">
        <v>72.7</v>
      </c>
      <c r="E268" s="3">
        <v>77</v>
      </c>
      <c r="F268" s="1">
        <v>0.878</v>
      </c>
      <c r="G268" s="1">
        <v>2.4E-2</v>
      </c>
      <c r="H268" s="1">
        <v>2.4E-2</v>
      </c>
      <c r="I268" s="1">
        <v>7.2999999999999995E-2</v>
      </c>
      <c r="J268" s="5">
        <f t="shared" si="7"/>
        <v>36</v>
      </c>
      <c r="K268" s="5">
        <f t="shared" si="7"/>
        <v>1</v>
      </c>
      <c r="L268" s="5">
        <f t="shared" si="7"/>
        <v>1</v>
      </c>
      <c r="M268" s="5">
        <f t="shared" si="6"/>
        <v>3</v>
      </c>
      <c r="O268" s="5">
        <f>AVERAGE(J268,J556,'NB 1'!J268,'NB 1'!J556)</f>
        <v>38.5</v>
      </c>
      <c r="P268" s="5">
        <f>AVERAGE(K268,K556,'NB 1'!K268,'NB 1'!K556)</f>
        <v>3</v>
      </c>
      <c r="Q268" s="5">
        <f>AVERAGE(L268,L556,'NB 1'!L268,'NB 1'!L556)</f>
        <v>1.75</v>
      </c>
      <c r="R268" s="5">
        <f>AVERAGE(M268,M556,'NB 1'!M268,'NB 1'!M556)</f>
        <v>5.25</v>
      </c>
    </row>
    <row r="269" spans="1:18" x14ac:dyDescent="0.25">
      <c r="A269" s="2">
        <v>40828.927083333336</v>
      </c>
      <c r="B269" t="s">
        <v>12</v>
      </c>
      <c r="C269">
        <v>43</v>
      </c>
      <c r="D269" s="3">
        <v>70.599999999999994</v>
      </c>
      <c r="E269" s="3">
        <v>74.3</v>
      </c>
      <c r="F269" s="1">
        <v>0.88400000000000001</v>
      </c>
      <c r="G269" s="1">
        <v>9.2999999999999999E-2</v>
      </c>
      <c r="H269" s="1">
        <v>2.3E-2</v>
      </c>
      <c r="I269" s="1">
        <v>0</v>
      </c>
      <c r="J269" s="5">
        <f t="shared" si="7"/>
        <v>38</v>
      </c>
      <c r="K269" s="5">
        <f t="shared" si="7"/>
        <v>4</v>
      </c>
      <c r="L269" s="5">
        <f t="shared" si="7"/>
        <v>1</v>
      </c>
      <c r="M269" s="5">
        <f t="shared" si="6"/>
        <v>0</v>
      </c>
      <c r="O269" s="5">
        <f>AVERAGE(J269,J557,'NB 1'!J269,'NB 1'!J557)</f>
        <v>39</v>
      </c>
      <c r="P269" s="5">
        <f>AVERAGE(K269,K557,'NB 1'!K269,'NB 1'!K557)</f>
        <v>4</v>
      </c>
      <c r="Q269" s="5">
        <f>AVERAGE(L269,L557,'NB 1'!L269,'NB 1'!L557)</f>
        <v>0.75</v>
      </c>
      <c r="R269" s="5">
        <f>AVERAGE(M269,M557,'NB 1'!M269,'NB 1'!M557)</f>
        <v>7.5</v>
      </c>
    </row>
    <row r="270" spans="1:18" x14ac:dyDescent="0.25">
      <c r="A270" s="2">
        <v>40828.930555555555</v>
      </c>
      <c r="B270" t="s">
        <v>12</v>
      </c>
      <c r="C270">
        <v>35</v>
      </c>
      <c r="D270" s="3">
        <v>71.2</v>
      </c>
      <c r="E270" s="3">
        <v>76</v>
      </c>
      <c r="F270" s="1">
        <v>0.6</v>
      </c>
      <c r="G270" s="1">
        <v>0.2</v>
      </c>
      <c r="H270" s="1">
        <v>5.7000000000000002E-2</v>
      </c>
      <c r="I270" s="1">
        <v>0.14299999999999999</v>
      </c>
      <c r="J270" s="5">
        <f t="shared" si="7"/>
        <v>21</v>
      </c>
      <c r="K270" s="5">
        <f t="shared" si="7"/>
        <v>7</v>
      </c>
      <c r="L270" s="5">
        <f t="shared" si="7"/>
        <v>2</v>
      </c>
      <c r="M270" s="5">
        <f t="shared" si="6"/>
        <v>5</v>
      </c>
      <c r="O270" s="5">
        <f>AVERAGE(J270,J558,'NB 1'!J270,'NB 1'!J558)</f>
        <v>41.25</v>
      </c>
      <c r="P270" s="5">
        <f>AVERAGE(K270,K558,'NB 1'!K270,'NB 1'!K558)</f>
        <v>5</v>
      </c>
      <c r="Q270" s="5">
        <f>AVERAGE(L270,L558,'NB 1'!L270,'NB 1'!L558)</f>
        <v>0.75</v>
      </c>
      <c r="R270" s="5">
        <f>AVERAGE(M270,M558,'NB 1'!M270,'NB 1'!M558)</f>
        <v>5.75</v>
      </c>
    </row>
    <row r="271" spans="1:18" x14ac:dyDescent="0.25">
      <c r="A271" s="2">
        <v>40828.934027777781</v>
      </c>
      <c r="B271" t="s">
        <v>12</v>
      </c>
      <c r="C271">
        <v>31</v>
      </c>
      <c r="D271" s="3">
        <v>70.3</v>
      </c>
      <c r="E271" s="3">
        <v>75</v>
      </c>
      <c r="F271" s="1">
        <v>0.871</v>
      </c>
      <c r="G271" s="1">
        <v>9.7000000000000003E-2</v>
      </c>
      <c r="H271" s="1">
        <v>0</v>
      </c>
      <c r="I271" s="1">
        <v>3.2000000000000001E-2</v>
      </c>
      <c r="J271" s="5">
        <f t="shared" si="7"/>
        <v>27</v>
      </c>
      <c r="K271" s="5">
        <f t="shared" si="7"/>
        <v>3</v>
      </c>
      <c r="L271" s="5">
        <f t="shared" si="7"/>
        <v>0</v>
      </c>
      <c r="M271" s="5">
        <f t="shared" si="6"/>
        <v>1</v>
      </c>
      <c r="O271" s="5">
        <f>AVERAGE(J271,J559,'NB 1'!J271,'NB 1'!J559)</f>
        <v>37.25</v>
      </c>
      <c r="P271" s="5">
        <f>AVERAGE(K271,K559,'NB 1'!K271,'NB 1'!K559)</f>
        <v>4.5</v>
      </c>
      <c r="Q271" s="5">
        <f>AVERAGE(L271,L559,'NB 1'!L271,'NB 1'!L559)</f>
        <v>0.5</v>
      </c>
      <c r="R271" s="5">
        <f>AVERAGE(M271,M559,'NB 1'!M271,'NB 1'!M559)</f>
        <v>5</v>
      </c>
    </row>
    <row r="272" spans="1:18" x14ac:dyDescent="0.25">
      <c r="A272" s="2">
        <v>40828.9375</v>
      </c>
      <c r="B272" t="s">
        <v>12</v>
      </c>
      <c r="C272">
        <v>32</v>
      </c>
      <c r="D272" s="3">
        <v>71.900000000000006</v>
      </c>
      <c r="E272" s="3">
        <v>76.5</v>
      </c>
      <c r="F272" s="1">
        <v>0.81299999999999994</v>
      </c>
      <c r="G272" s="1">
        <v>0.125</v>
      </c>
      <c r="H272" s="1">
        <v>3.1E-2</v>
      </c>
      <c r="I272" s="1">
        <v>3.1E-2</v>
      </c>
      <c r="J272" s="5">
        <f t="shared" si="7"/>
        <v>26</v>
      </c>
      <c r="K272" s="5">
        <f t="shared" si="7"/>
        <v>4</v>
      </c>
      <c r="L272" s="5">
        <f t="shared" si="7"/>
        <v>1</v>
      </c>
      <c r="M272" s="5">
        <f t="shared" si="6"/>
        <v>1</v>
      </c>
      <c r="O272" s="5">
        <f>AVERAGE(J272,J560,'NB 1'!J272,'NB 1'!J560)</f>
        <v>39.75</v>
      </c>
      <c r="P272" s="5">
        <f>AVERAGE(K272,K560,'NB 1'!K272,'NB 1'!K560)</f>
        <v>5.75</v>
      </c>
      <c r="Q272" s="5">
        <f>AVERAGE(L272,L560,'NB 1'!L272,'NB 1'!L560)</f>
        <v>1.5</v>
      </c>
      <c r="R272" s="5">
        <f>AVERAGE(M272,M560,'NB 1'!M272,'NB 1'!M560)</f>
        <v>4.75</v>
      </c>
    </row>
    <row r="273" spans="1:18" x14ac:dyDescent="0.25">
      <c r="A273" s="2">
        <v>40828.940972222219</v>
      </c>
      <c r="B273" t="s">
        <v>12</v>
      </c>
      <c r="C273">
        <v>38</v>
      </c>
      <c r="D273" s="3">
        <v>71.7</v>
      </c>
      <c r="E273" s="3">
        <v>75.599999999999994</v>
      </c>
      <c r="F273" s="1">
        <v>0.71099999999999997</v>
      </c>
      <c r="G273" s="1">
        <v>0.13200000000000001</v>
      </c>
      <c r="H273" s="1">
        <v>2.5999999999999999E-2</v>
      </c>
      <c r="I273" s="1">
        <v>0.13200000000000001</v>
      </c>
      <c r="J273" s="5">
        <f t="shared" si="7"/>
        <v>27</v>
      </c>
      <c r="K273" s="5">
        <f t="shared" si="7"/>
        <v>5</v>
      </c>
      <c r="L273" s="5">
        <f t="shared" si="7"/>
        <v>1</v>
      </c>
      <c r="M273" s="5">
        <f t="shared" si="6"/>
        <v>5</v>
      </c>
      <c r="O273" s="5">
        <f>AVERAGE(J273,J561,'NB 1'!J273,'NB 1'!J561)</f>
        <v>36.75</v>
      </c>
      <c r="P273" s="5">
        <f>AVERAGE(K273,K561,'NB 1'!K273,'NB 1'!K561)</f>
        <v>4.25</v>
      </c>
      <c r="Q273" s="5">
        <f>AVERAGE(L273,L561,'NB 1'!L273,'NB 1'!L561)</f>
        <v>1.5</v>
      </c>
      <c r="R273" s="5">
        <f>AVERAGE(M273,M561,'NB 1'!M273,'NB 1'!M561)</f>
        <v>6</v>
      </c>
    </row>
    <row r="274" spans="1:18" x14ac:dyDescent="0.25">
      <c r="A274" s="2">
        <v>40828.944444444445</v>
      </c>
      <c r="B274" t="s">
        <v>12</v>
      </c>
      <c r="C274">
        <v>37</v>
      </c>
      <c r="D274" s="3">
        <v>72</v>
      </c>
      <c r="E274" s="3">
        <v>75</v>
      </c>
      <c r="F274" s="1">
        <v>0.81100000000000005</v>
      </c>
      <c r="G274" s="1">
        <v>0.108</v>
      </c>
      <c r="H274" s="1">
        <v>2.7E-2</v>
      </c>
      <c r="I274" s="1">
        <v>5.3999999999999999E-2</v>
      </c>
      <c r="J274" s="5">
        <f t="shared" si="7"/>
        <v>30</v>
      </c>
      <c r="K274" s="5">
        <f t="shared" si="7"/>
        <v>4</v>
      </c>
      <c r="L274" s="5">
        <f t="shared" si="7"/>
        <v>1</v>
      </c>
      <c r="M274" s="5">
        <f t="shared" si="6"/>
        <v>2</v>
      </c>
      <c r="O274" s="5">
        <f>AVERAGE(J274,J562,'NB 1'!J274,'NB 1'!J562)</f>
        <v>36</v>
      </c>
      <c r="P274" s="5">
        <f>AVERAGE(K274,K562,'NB 1'!K274,'NB 1'!K562)</f>
        <v>5.75</v>
      </c>
      <c r="Q274" s="5">
        <f>AVERAGE(L274,L562,'NB 1'!L274,'NB 1'!L562)</f>
        <v>0.75</v>
      </c>
      <c r="R274" s="5">
        <f>AVERAGE(M274,M562,'NB 1'!M274,'NB 1'!M562)</f>
        <v>4.5</v>
      </c>
    </row>
    <row r="275" spans="1:18" x14ac:dyDescent="0.25">
      <c r="A275" s="2">
        <v>40828.947916666664</v>
      </c>
      <c r="B275" t="s">
        <v>12</v>
      </c>
      <c r="C275">
        <v>28</v>
      </c>
      <c r="D275" s="3">
        <v>71.5</v>
      </c>
      <c r="E275" s="3">
        <v>78</v>
      </c>
      <c r="F275" s="1">
        <v>0.82099999999999995</v>
      </c>
      <c r="G275" s="1">
        <v>3.5999999999999997E-2</v>
      </c>
      <c r="H275" s="1">
        <v>3.5999999999999997E-2</v>
      </c>
      <c r="I275" s="1">
        <v>0.107</v>
      </c>
      <c r="J275" s="5">
        <f t="shared" si="7"/>
        <v>23</v>
      </c>
      <c r="K275" s="5">
        <f t="shared" si="7"/>
        <v>1</v>
      </c>
      <c r="L275" s="5">
        <f t="shared" si="7"/>
        <v>1</v>
      </c>
      <c r="M275" s="5">
        <f t="shared" si="6"/>
        <v>3</v>
      </c>
      <c r="O275" s="5">
        <f>AVERAGE(J275,J563,'NB 1'!J275,'NB 1'!J563)</f>
        <v>35.75</v>
      </c>
      <c r="P275" s="5">
        <f>AVERAGE(K275,K563,'NB 1'!K275,'NB 1'!K563)</f>
        <v>3.25</v>
      </c>
      <c r="Q275" s="5">
        <f>AVERAGE(L275,L563,'NB 1'!L275,'NB 1'!L563)</f>
        <v>1.25</v>
      </c>
      <c r="R275" s="5">
        <f>AVERAGE(M275,M563,'NB 1'!M275,'NB 1'!M563)</f>
        <v>5</v>
      </c>
    </row>
    <row r="276" spans="1:18" x14ac:dyDescent="0.25">
      <c r="A276" s="2">
        <v>40828.951388888891</v>
      </c>
      <c r="B276" t="s">
        <v>12</v>
      </c>
      <c r="C276">
        <v>19</v>
      </c>
      <c r="D276" s="3">
        <v>71.900000000000006</v>
      </c>
      <c r="E276" s="3">
        <v>74.5</v>
      </c>
      <c r="F276" s="1">
        <v>0.78900000000000003</v>
      </c>
      <c r="G276" s="1">
        <v>5.2999999999999999E-2</v>
      </c>
      <c r="H276" s="1">
        <v>0</v>
      </c>
      <c r="I276" s="1">
        <v>0.158</v>
      </c>
      <c r="J276" s="5">
        <f t="shared" si="7"/>
        <v>15</v>
      </c>
      <c r="K276" s="5">
        <f t="shared" si="7"/>
        <v>1</v>
      </c>
      <c r="L276" s="5">
        <f t="shared" si="7"/>
        <v>0</v>
      </c>
      <c r="M276" s="5">
        <f t="shared" si="6"/>
        <v>3</v>
      </c>
      <c r="O276" s="5">
        <f>AVERAGE(J276,J564,'NB 1'!J276,'NB 1'!J564)</f>
        <v>29</v>
      </c>
      <c r="P276" s="5">
        <f>AVERAGE(K276,K564,'NB 1'!K276,'NB 1'!K564)</f>
        <v>4.25</v>
      </c>
      <c r="Q276" s="5">
        <f>AVERAGE(L276,L564,'NB 1'!L276,'NB 1'!L564)</f>
        <v>0</v>
      </c>
      <c r="R276" s="5">
        <f>AVERAGE(M276,M564,'NB 1'!M276,'NB 1'!M564)</f>
        <v>4.75</v>
      </c>
    </row>
    <row r="277" spans="1:18" x14ac:dyDescent="0.25">
      <c r="A277" s="2">
        <v>40828.954861111109</v>
      </c>
      <c r="B277" t="s">
        <v>12</v>
      </c>
      <c r="C277">
        <v>14</v>
      </c>
      <c r="D277" s="3">
        <v>74.099999999999994</v>
      </c>
      <c r="E277" s="3">
        <v>77</v>
      </c>
      <c r="F277" s="1">
        <v>0.92900000000000005</v>
      </c>
      <c r="G277" s="1">
        <v>7.0999999999999994E-2</v>
      </c>
      <c r="H277" s="1">
        <v>0</v>
      </c>
      <c r="I277" s="1">
        <v>0</v>
      </c>
      <c r="J277" s="5">
        <f t="shared" si="7"/>
        <v>13</v>
      </c>
      <c r="K277" s="5">
        <f t="shared" si="7"/>
        <v>1</v>
      </c>
      <c r="L277" s="5">
        <f t="shared" si="7"/>
        <v>0</v>
      </c>
      <c r="M277" s="5">
        <f t="shared" si="6"/>
        <v>0</v>
      </c>
      <c r="O277" s="5">
        <f>AVERAGE(J277,J565,'NB 1'!J277,'NB 1'!J565)</f>
        <v>26.25</v>
      </c>
      <c r="P277" s="5">
        <f>AVERAGE(K277,K565,'NB 1'!K277,'NB 1'!K565)</f>
        <v>5.75</v>
      </c>
      <c r="Q277" s="5">
        <f>AVERAGE(L277,L565,'NB 1'!L277,'NB 1'!L565)</f>
        <v>0.75</v>
      </c>
      <c r="R277" s="5">
        <f>AVERAGE(M277,M565,'NB 1'!M277,'NB 1'!M565)</f>
        <v>3.75</v>
      </c>
    </row>
    <row r="278" spans="1:18" x14ac:dyDescent="0.25">
      <c r="A278" s="2">
        <v>40828.958333333336</v>
      </c>
      <c r="B278" t="s">
        <v>12</v>
      </c>
      <c r="C278">
        <v>21</v>
      </c>
      <c r="D278" s="3">
        <v>73.099999999999994</v>
      </c>
      <c r="E278" s="3">
        <v>77</v>
      </c>
      <c r="F278" s="1">
        <v>0.71399999999999997</v>
      </c>
      <c r="G278" s="1">
        <v>9.5000000000000001E-2</v>
      </c>
      <c r="H278" s="1">
        <v>0</v>
      </c>
      <c r="I278" s="1">
        <v>0.19</v>
      </c>
      <c r="J278" s="5">
        <f t="shared" si="7"/>
        <v>15</v>
      </c>
      <c r="K278" s="5">
        <f t="shared" si="7"/>
        <v>2</v>
      </c>
      <c r="L278" s="5">
        <f t="shared" si="7"/>
        <v>0</v>
      </c>
      <c r="M278" s="5">
        <f t="shared" si="6"/>
        <v>4</v>
      </c>
      <c r="O278" s="5">
        <f>AVERAGE(J278,J566,'NB 1'!J278,'NB 1'!J566)</f>
        <v>26</v>
      </c>
      <c r="P278" s="5">
        <f>AVERAGE(K278,K566,'NB 1'!K278,'NB 1'!K566)</f>
        <v>4</v>
      </c>
      <c r="Q278" s="5">
        <f>AVERAGE(L278,L566,'NB 1'!L278,'NB 1'!L566)</f>
        <v>0.75</v>
      </c>
      <c r="R278" s="5">
        <f>AVERAGE(M278,M566,'NB 1'!M278,'NB 1'!M566)</f>
        <v>4.25</v>
      </c>
    </row>
    <row r="279" spans="1:18" x14ac:dyDescent="0.25">
      <c r="A279" s="2">
        <v>40828.961805555555</v>
      </c>
      <c r="B279" t="s">
        <v>12</v>
      </c>
      <c r="C279">
        <v>10</v>
      </c>
      <c r="D279" s="3">
        <v>69.7</v>
      </c>
      <c r="E279" s="3">
        <v>74</v>
      </c>
      <c r="F279" s="1">
        <v>0.8</v>
      </c>
      <c r="G279" s="1">
        <v>0.2</v>
      </c>
      <c r="H279" s="1">
        <v>0</v>
      </c>
      <c r="I279" s="1">
        <v>0</v>
      </c>
      <c r="J279" s="5">
        <f t="shared" si="7"/>
        <v>8</v>
      </c>
      <c r="K279" s="5">
        <f t="shared" si="7"/>
        <v>2</v>
      </c>
      <c r="L279" s="5">
        <f t="shared" si="7"/>
        <v>0</v>
      </c>
      <c r="M279" s="5">
        <f t="shared" si="6"/>
        <v>0</v>
      </c>
      <c r="O279" s="5">
        <f>AVERAGE(J279,J567,'NB 1'!J279,'NB 1'!J567)</f>
        <v>20</v>
      </c>
      <c r="P279" s="5">
        <f>AVERAGE(K279,K567,'NB 1'!K279,'NB 1'!K567)</f>
        <v>1.75</v>
      </c>
      <c r="Q279" s="5">
        <f>AVERAGE(L279,L567,'NB 1'!L279,'NB 1'!L567)</f>
        <v>0</v>
      </c>
      <c r="R279" s="5">
        <f>AVERAGE(M279,M567,'NB 1'!M279,'NB 1'!M567)</f>
        <v>4.75</v>
      </c>
    </row>
    <row r="280" spans="1:18" x14ac:dyDescent="0.25">
      <c r="A280" s="2">
        <v>40828.965277777781</v>
      </c>
      <c r="B280" t="s">
        <v>12</v>
      </c>
      <c r="C280">
        <v>20</v>
      </c>
      <c r="D280" s="3">
        <v>69.5</v>
      </c>
      <c r="E280" s="3">
        <v>74.5</v>
      </c>
      <c r="F280" s="1">
        <v>0.75</v>
      </c>
      <c r="G280" s="1">
        <v>0.1</v>
      </c>
      <c r="H280" s="1">
        <v>0</v>
      </c>
      <c r="I280" s="1">
        <v>0.15</v>
      </c>
      <c r="J280" s="5">
        <f t="shared" si="7"/>
        <v>15</v>
      </c>
      <c r="K280" s="5">
        <f t="shared" si="7"/>
        <v>2</v>
      </c>
      <c r="L280" s="5">
        <f t="shared" si="7"/>
        <v>0</v>
      </c>
      <c r="M280" s="5">
        <f t="shared" si="6"/>
        <v>3</v>
      </c>
      <c r="O280" s="5">
        <f>AVERAGE(J280,J568,'NB 1'!J280,'NB 1'!J568)</f>
        <v>19</v>
      </c>
      <c r="P280" s="5">
        <f>AVERAGE(K280,K568,'NB 1'!K280,'NB 1'!K568)</f>
        <v>3</v>
      </c>
      <c r="Q280" s="5">
        <f>AVERAGE(L280,L568,'NB 1'!L280,'NB 1'!L568)</f>
        <v>0.5</v>
      </c>
      <c r="R280" s="5">
        <f>AVERAGE(M280,M568,'NB 1'!M280,'NB 1'!M568)</f>
        <v>5</v>
      </c>
    </row>
    <row r="281" spans="1:18" x14ac:dyDescent="0.25">
      <c r="A281" s="2">
        <v>40828.96875</v>
      </c>
      <c r="B281" t="s">
        <v>12</v>
      </c>
      <c r="C281">
        <v>26</v>
      </c>
      <c r="D281" s="3">
        <v>70.099999999999994</v>
      </c>
      <c r="E281" s="3">
        <v>74</v>
      </c>
      <c r="F281" s="1">
        <v>0.80800000000000005</v>
      </c>
      <c r="G281" s="1">
        <v>0.115</v>
      </c>
      <c r="H281" s="1">
        <v>0</v>
      </c>
      <c r="I281" s="1">
        <v>7.6999999999999999E-2</v>
      </c>
      <c r="J281" s="5">
        <f t="shared" si="7"/>
        <v>21</v>
      </c>
      <c r="K281" s="5">
        <f t="shared" si="7"/>
        <v>3</v>
      </c>
      <c r="L281" s="5">
        <f t="shared" si="7"/>
        <v>0</v>
      </c>
      <c r="M281" s="5">
        <f t="shared" si="6"/>
        <v>2</v>
      </c>
      <c r="O281" s="5">
        <f>AVERAGE(J281,J569,'NB 1'!J281,'NB 1'!J569)</f>
        <v>23.75</v>
      </c>
      <c r="P281" s="5">
        <f>AVERAGE(K281,K569,'NB 1'!K281,'NB 1'!K569)</f>
        <v>3.25</v>
      </c>
      <c r="Q281" s="5">
        <f>AVERAGE(L281,L569,'NB 1'!L281,'NB 1'!L569)</f>
        <v>0.75</v>
      </c>
      <c r="R281" s="5">
        <f>AVERAGE(M281,M569,'NB 1'!M281,'NB 1'!M569)</f>
        <v>5.5</v>
      </c>
    </row>
    <row r="282" spans="1:18" x14ac:dyDescent="0.25">
      <c r="A282" s="2">
        <v>40828.972222222219</v>
      </c>
      <c r="B282" t="s">
        <v>12</v>
      </c>
      <c r="C282">
        <v>21</v>
      </c>
      <c r="D282" s="3">
        <v>72.8</v>
      </c>
      <c r="E282" s="3">
        <v>76.8</v>
      </c>
      <c r="F282" s="1">
        <v>0.85699999999999998</v>
      </c>
      <c r="G282" s="1">
        <v>9.5000000000000001E-2</v>
      </c>
      <c r="H282" s="1">
        <v>4.8000000000000001E-2</v>
      </c>
      <c r="I282" s="1">
        <v>0</v>
      </c>
      <c r="J282" s="5">
        <f t="shared" si="7"/>
        <v>18</v>
      </c>
      <c r="K282" s="5">
        <f t="shared" si="7"/>
        <v>2</v>
      </c>
      <c r="L282" s="5">
        <f t="shared" si="7"/>
        <v>1</v>
      </c>
      <c r="M282" s="5">
        <f t="shared" si="6"/>
        <v>0</v>
      </c>
      <c r="O282" s="5">
        <f>AVERAGE(J282,J570,'NB 1'!J282,'NB 1'!J570)</f>
        <v>22.25</v>
      </c>
      <c r="P282" s="5">
        <f>AVERAGE(K282,K570,'NB 1'!K282,'NB 1'!K570)</f>
        <v>3.5</v>
      </c>
      <c r="Q282" s="5">
        <f>AVERAGE(L282,L570,'NB 1'!L282,'NB 1'!L570)</f>
        <v>1</v>
      </c>
      <c r="R282" s="5">
        <f>AVERAGE(M282,M570,'NB 1'!M282,'NB 1'!M570)</f>
        <v>5.5</v>
      </c>
    </row>
    <row r="283" spans="1:18" x14ac:dyDescent="0.25">
      <c r="A283" s="2">
        <v>40828.975694444445</v>
      </c>
      <c r="B283" t="s">
        <v>12</v>
      </c>
      <c r="C283">
        <v>13</v>
      </c>
      <c r="D283" s="3">
        <v>71.8</v>
      </c>
      <c r="E283" s="3">
        <v>75</v>
      </c>
      <c r="F283" s="1">
        <v>0.84599999999999997</v>
      </c>
      <c r="G283" s="1">
        <v>7.6999999999999999E-2</v>
      </c>
      <c r="H283" s="1">
        <v>0</v>
      </c>
      <c r="I283" s="1">
        <v>7.6999999999999999E-2</v>
      </c>
      <c r="J283" s="5">
        <f t="shared" si="7"/>
        <v>11</v>
      </c>
      <c r="K283" s="5">
        <f t="shared" si="7"/>
        <v>1</v>
      </c>
      <c r="L283" s="5">
        <f t="shared" si="7"/>
        <v>0</v>
      </c>
      <c r="M283" s="5">
        <f t="shared" si="6"/>
        <v>1</v>
      </c>
      <c r="O283" s="5">
        <f>AVERAGE(J283,J571,'NB 1'!J283,'NB 1'!J571)</f>
        <v>20</v>
      </c>
      <c r="P283" s="5">
        <f>AVERAGE(K283,K571,'NB 1'!K283,'NB 1'!K571)</f>
        <v>2.5</v>
      </c>
      <c r="Q283" s="5">
        <f>AVERAGE(L283,L571,'NB 1'!L283,'NB 1'!L571)</f>
        <v>1</v>
      </c>
      <c r="R283" s="5">
        <f>AVERAGE(M283,M571,'NB 1'!M283,'NB 1'!M571)</f>
        <v>4.25</v>
      </c>
    </row>
    <row r="284" spans="1:18" x14ac:dyDescent="0.25">
      <c r="A284" s="2">
        <v>40828.979166666664</v>
      </c>
      <c r="B284" t="s">
        <v>12</v>
      </c>
      <c r="C284">
        <v>8</v>
      </c>
      <c r="D284" s="3">
        <v>72.099999999999994</v>
      </c>
      <c r="E284" s="3">
        <v>75</v>
      </c>
      <c r="F284" s="1">
        <v>0.875</v>
      </c>
      <c r="G284" s="1">
        <v>0</v>
      </c>
      <c r="H284" s="1">
        <v>0</v>
      </c>
      <c r="I284" s="1">
        <v>0.125</v>
      </c>
      <c r="J284" s="5">
        <f t="shared" si="7"/>
        <v>7</v>
      </c>
      <c r="K284" s="5">
        <f t="shared" si="7"/>
        <v>0</v>
      </c>
      <c r="L284" s="5">
        <f t="shared" si="7"/>
        <v>0</v>
      </c>
      <c r="M284" s="5">
        <f t="shared" si="6"/>
        <v>1</v>
      </c>
      <c r="O284" s="5">
        <f>AVERAGE(J284,J572,'NB 1'!J284,'NB 1'!J572)</f>
        <v>18.5</v>
      </c>
      <c r="P284" s="5">
        <f>AVERAGE(K284,K572,'NB 1'!K284,'NB 1'!K572)</f>
        <v>3</v>
      </c>
      <c r="Q284" s="5">
        <f>AVERAGE(L284,L572,'NB 1'!L284,'NB 1'!L572)</f>
        <v>0.25</v>
      </c>
      <c r="R284" s="5">
        <f>AVERAGE(M284,M572,'NB 1'!M284,'NB 1'!M572)</f>
        <v>2.75</v>
      </c>
    </row>
    <row r="285" spans="1:18" x14ac:dyDescent="0.25">
      <c r="A285" s="2">
        <v>40828.982638888891</v>
      </c>
      <c r="B285" t="s">
        <v>12</v>
      </c>
      <c r="C285">
        <v>6</v>
      </c>
      <c r="D285" s="3">
        <v>71.8</v>
      </c>
      <c r="E285" s="3">
        <v>76</v>
      </c>
      <c r="F285" s="1">
        <v>0.66700000000000004</v>
      </c>
      <c r="G285" s="1">
        <v>0</v>
      </c>
      <c r="H285" s="1">
        <v>0</v>
      </c>
      <c r="I285" s="1">
        <v>0.33300000000000002</v>
      </c>
      <c r="J285" s="5">
        <f t="shared" si="7"/>
        <v>4</v>
      </c>
      <c r="K285" s="5">
        <f t="shared" si="7"/>
        <v>0</v>
      </c>
      <c r="L285" s="5">
        <f t="shared" si="7"/>
        <v>0</v>
      </c>
      <c r="M285" s="5">
        <f t="shared" si="6"/>
        <v>2</v>
      </c>
      <c r="O285" s="5">
        <f>AVERAGE(J285,J573,'NB 1'!J285,'NB 1'!J573)</f>
        <v>21.25</v>
      </c>
      <c r="P285" s="5">
        <f>AVERAGE(K285,K573,'NB 1'!K285,'NB 1'!K573)</f>
        <v>2.75</v>
      </c>
      <c r="Q285" s="5">
        <f>AVERAGE(L285,L573,'NB 1'!L285,'NB 1'!L573)</f>
        <v>0.5</v>
      </c>
      <c r="R285" s="5">
        <f>AVERAGE(M285,M573,'NB 1'!M285,'NB 1'!M573)</f>
        <v>4.25</v>
      </c>
    </row>
    <row r="286" spans="1:18" x14ac:dyDescent="0.25">
      <c r="A286" s="2">
        <v>40828.986111111109</v>
      </c>
      <c r="B286" t="s">
        <v>12</v>
      </c>
      <c r="C286">
        <v>13</v>
      </c>
      <c r="D286" s="3">
        <v>70.099999999999994</v>
      </c>
      <c r="E286" s="3">
        <v>74</v>
      </c>
      <c r="F286" s="1">
        <v>0.84599999999999997</v>
      </c>
      <c r="G286" s="1">
        <v>7.6999999999999999E-2</v>
      </c>
      <c r="H286" s="1">
        <v>0</v>
      </c>
      <c r="I286" s="1">
        <v>7.6999999999999999E-2</v>
      </c>
      <c r="J286" s="5">
        <f t="shared" si="7"/>
        <v>11</v>
      </c>
      <c r="K286" s="5">
        <f t="shared" si="7"/>
        <v>1</v>
      </c>
      <c r="L286" s="5">
        <f t="shared" si="7"/>
        <v>0</v>
      </c>
      <c r="M286" s="5">
        <f t="shared" si="6"/>
        <v>1</v>
      </c>
      <c r="O286" s="5">
        <f>AVERAGE(J286,J574,'NB 1'!J286,'NB 1'!J574)</f>
        <v>16.25</v>
      </c>
      <c r="P286" s="5">
        <f>AVERAGE(K286,K574,'NB 1'!K286,'NB 1'!K574)</f>
        <v>2.75</v>
      </c>
      <c r="Q286" s="5">
        <f>AVERAGE(L286,L574,'NB 1'!L286,'NB 1'!L574)</f>
        <v>0.75</v>
      </c>
      <c r="R286" s="5">
        <f>AVERAGE(M286,M574,'NB 1'!M286,'NB 1'!M574)</f>
        <v>3.25</v>
      </c>
    </row>
    <row r="287" spans="1:18" x14ac:dyDescent="0.25">
      <c r="A287" s="2">
        <v>40828.989583333336</v>
      </c>
      <c r="B287" t="s">
        <v>12</v>
      </c>
      <c r="C287">
        <v>10</v>
      </c>
      <c r="D287" s="3">
        <v>73.599999999999994</v>
      </c>
      <c r="E287" s="3">
        <v>77</v>
      </c>
      <c r="F287" s="1">
        <v>0.5</v>
      </c>
      <c r="G287" s="1">
        <v>0.5</v>
      </c>
      <c r="H287" s="1">
        <v>0</v>
      </c>
      <c r="I287" s="1">
        <v>0</v>
      </c>
      <c r="J287" s="5">
        <f t="shared" si="7"/>
        <v>5</v>
      </c>
      <c r="K287" s="5">
        <f t="shared" si="7"/>
        <v>5</v>
      </c>
      <c r="L287" s="5">
        <f t="shared" si="7"/>
        <v>0</v>
      </c>
      <c r="M287" s="5">
        <f t="shared" si="6"/>
        <v>0</v>
      </c>
      <c r="O287" s="5">
        <f>AVERAGE(J287,J575,'NB 1'!J287,'NB 1'!J575)</f>
        <v>12.75</v>
      </c>
      <c r="P287" s="5">
        <f>AVERAGE(K287,K575,'NB 1'!K287,'NB 1'!K575)</f>
        <v>3.75</v>
      </c>
      <c r="Q287" s="5">
        <f>AVERAGE(L287,L575,'NB 1'!L287,'NB 1'!L575)</f>
        <v>0.75</v>
      </c>
      <c r="R287" s="5">
        <f>AVERAGE(M287,M575,'NB 1'!M287,'NB 1'!M575)</f>
        <v>3.25</v>
      </c>
    </row>
    <row r="288" spans="1:18" x14ac:dyDescent="0.25">
      <c r="A288" s="2">
        <v>40828.993055555555</v>
      </c>
      <c r="B288" t="s">
        <v>12</v>
      </c>
      <c r="C288">
        <v>9</v>
      </c>
      <c r="D288" s="3">
        <v>70.400000000000006</v>
      </c>
      <c r="E288" s="3">
        <v>75.7</v>
      </c>
      <c r="F288" s="1">
        <v>0.88900000000000001</v>
      </c>
      <c r="G288" s="1">
        <v>0</v>
      </c>
      <c r="H288" s="1">
        <v>0</v>
      </c>
      <c r="I288" s="1">
        <v>0.111</v>
      </c>
      <c r="J288" s="5">
        <f t="shared" si="7"/>
        <v>8</v>
      </c>
      <c r="K288" s="5">
        <f t="shared" si="7"/>
        <v>0</v>
      </c>
      <c r="L288" s="5">
        <f t="shared" si="7"/>
        <v>0</v>
      </c>
      <c r="M288" s="5">
        <f t="shared" si="6"/>
        <v>1</v>
      </c>
      <c r="O288" s="5">
        <f>AVERAGE(J288,J576,'NB 1'!J288,'NB 1'!J576)</f>
        <v>18.75</v>
      </c>
      <c r="P288" s="5">
        <f>AVERAGE(K288,K576,'NB 1'!K288,'NB 1'!K576)</f>
        <v>2.75</v>
      </c>
      <c r="Q288" s="5">
        <f>AVERAGE(L288,L576,'NB 1'!L288,'NB 1'!L576)</f>
        <v>0.75</v>
      </c>
      <c r="R288" s="5">
        <f>AVERAGE(M288,M576,'NB 1'!M288,'NB 1'!M576)</f>
        <v>3.25</v>
      </c>
    </row>
    <row r="289" spans="1:19" x14ac:dyDescent="0.25">
      <c r="A289" s="2">
        <v>40828.996527777781</v>
      </c>
      <c r="B289" t="s">
        <v>12</v>
      </c>
      <c r="C289">
        <v>12</v>
      </c>
      <c r="D289" s="3">
        <v>70.8</v>
      </c>
      <c r="E289" s="3">
        <v>73</v>
      </c>
      <c r="F289" s="1">
        <v>0.83299999999999996</v>
      </c>
      <c r="G289" s="1">
        <v>8.3000000000000004E-2</v>
      </c>
      <c r="H289" s="1">
        <v>8.3000000000000004E-2</v>
      </c>
      <c r="I289" s="1">
        <v>0</v>
      </c>
      <c r="J289" s="5">
        <f t="shared" si="7"/>
        <v>10</v>
      </c>
      <c r="K289" s="5">
        <f t="shared" si="7"/>
        <v>1</v>
      </c>
      <c r="L289" s="5">
        <f t="shared" si="7"/>
        <v>1</v>
      </c>
      <c r="M289" s="5">
        <f t="shared" si="6"/>
        <v>0</v>
      </c>
      <c r="O289" s="5">
        <f>AVERAGE(J289,J577,'NB 1'!J289,'NB 1'!J577)</f>
        <v>16.25</v>
      </c>
      <c r="P289" s="5">
        <f>AVERAGE(K289,K577,'NB 1'!K289,'NB 1'!K577)</f>
        <v>2.25</v>
      </c>
      <c r="Q289" s="5">
        <f>AVERAGE(L289,L577,'NB 1'!L289,'NB 1'!L577)</f>
        <v>1</v>
      </c>
      <c r="R289" s="5">
        <f>AVERAGE(M289,M577,'NB 1'!M289,'NB 1'!M577)</f>
        <v>2.75</v>
      </c>
    </row>
    <row r="290" spans="1:19" x14ac:dyDescent="0.25">
      <c r="A290" s="2">
        <v>40829</v>
      </c>
      <c r="B290" t="s">
        <v>12</v>
      </c>
      <c r="C290">
        <v>11</v>
      </c>
      <c r="D290" s="3">
        <v>71</v>
      </c>
      <c r="E290" s="3">
        <v>75</v>
      </c>
      <c r="F290" s="1">
        <v>0.54500000000000004</v>
      </c>
      <c r="G290" s="1">
        <v>0.36399999999999999</v>
      </c>
      <c r="H290" s="1">
        <v>0</v>
      </c>
      <c r="I290" s="1">
        <v>9.0999999999999998E-2</v>
      </c>
      <c r="J290" s="6">
        <f t="shared" si="7"/>
        <v>6</v>
      </c>
      <c r="K290" s="6">
        <f t="shared" si="7"/>
        <v>4</v>
      </c>
      <c r="L290" s="6">
        <f t="shared" si="7"/>
        <v>0</v>
      </c>
      <c r="M290" s="6">
        <f t="shared" si="6"/>
        <v>1</v>
      </c>
      <c r="O290" s="6">
        <f>SUM(O2:O289)</f>
        <v>17630.25</v>
      </c>
      <c r="P290" s="6">
        <f t="shared" ref="P290:R290" si="8">SUM(P2:P289)</f>
        <v>2717.5</v>
      </c>
      <c r="Q290" s="6">
        <f t="shared" si="8"/>
        <v>411.75</v>
      </c>
      <c r="R290" s="6">
        <f t="shared" si="8"/>
        <v>1924</v>
      </c>
      <c r="S290" s="6">
        <f>+SUM(O290:R290)</f>
        <v>22683.5</v>
      </c>
    </row>
    <row r="291" spans="1:19" x14ac:dyDescent="0.25">
      <c r="A291" s="2">
        <v>40829.003472222219</v>
      </c>
      <c r="B291" t="s">
        <v>12</v>
      </c>
      <c r="C291">
        <v>9</v>
      </c>
      <c r="D291" s="3">
        <v>72.2</v>
      </c>
      <c r="E291" s="3">
        <v>76</v>
      </c>
      <c r="F291" s="1">
        <v>0.77800000000000002</v>
      </c>
      <c r="G291" s="1">
        <v>0.222</v>
      </c>
      <c r="H291" s="1">
        <v>0</v>
      </c>
      <c r="I291" s="1">
        <v>0</v>
      </c>
      <c r="J291" s="5">
        <f t="shared" si="7"/>
        <v>7</v>
      </c>
      <c r="K291" s="5">
        <f t="shared" si="7"/>
        <v>2</v>
      </c>
      <c r="L291" s="5">
        <f t="shared" si="7"/>
        <v>0</v>
      </c>
      <c r="M291" s="5">
        <f t="shared" si="6"/>
        <v>0</v>
      </c>
      <c r="O291">
        <f t="shared" ref="O291:R291" si="9">+O290*2</f>
        <v>35260.5</v>
      </c>
      <c r="P291">
        <f t="shared" si="9"/>
        <v>5435</v>
      </c>
      <c r="Q291">
        <f t="shared" si="9"/>
        <v>823.5</v>
      </c>
      <c r="R291">
        <f t="shared" si="9"/>
        <v>3848</v>
      </c>
      <c r="S291">
        <f>+S290*2</f>
        <v>45367</v>
      </c>
    </row>
    <row r="292" spans="1:19" x14ac:dyDescent="0.25">
      <c r="A292" s="2">
        <v>40829.006944444445</v>
      </c>
      <c r="B292" t="s">
        <v>12</v>
      </c>
      <c r="C292">
        <v>15</v>
      </c>
      <c r="D292" s="3">
        <v>70.8</v>
      </c>
      <c r="E292" s="3">
        <v>77</v>
      </c>
      <c r="F292" s="1">
        <v>0.8</v>
      </c>
      <c r="G292" s="1">
        <v>0.13300000000000001</v>
      </c>
      <c r="H292" s="1">
        <v>0</v>
      </c>
      <c r="I292" s="1">
        <v>6.7000000000000004E-2</v>
      </c>
      <c r="J292" s="5">
        <f t="shared" si="7"/>
        <v>12</v>
      </c>
      <c r="K292" s="5">
        <f t="shared" si="7"/>
        <v>2</v>
      </c>
      <c r="L292" s="5">
        <f t="shared" si="7"/>
        <v>0</v>
      </c>
      <c r="M292" s="5">
        <f t="shared" si="6"/>
        <v>1</v>
      </c>
    </row>
    <row r="293" spans="1:19" x14ac:dyDescent="0.25">
      <c r="A293" s="2">
        <v>40829.010416666664</v>
      </c>
      <c r="B293" t="s">
        <v>12</v>
      </c>
      <c r="C293">
        <v>7</v>
      </c>
      <c r="D293" s="3">
        <v>71.5</v>
      </c>
      <c r="E293" s="3">
        <v>75</v>
      </c>
      <c r="F293" s="1">
        <v>0.71399999999999997</v>
      </c>
      <c r="G293" s="1">
        <v>0</v>
      </c>
      <c r="H293" s="1">
        <v>0.14299999999999999</v>
      </c>
      <c r="I293" s="1">
        <v>0.14299999999999999</v>
      </c>
      <c r="J293" s="5">
        <f t="shared" si="7"/>
        <v>5</v>
      </c>
      <c r="K293" s="5">
        <f t="shared" si="7"/>
        <v>0</v>
      </c>
      <c r="L293" s="5">
        <f t="shared" si="7"/>
        <v>1</v>
      </c>
      <c r="M293" s="5">
        <f t="shared" si="6"/>
        <v>1</v>
      </c>
    </row>
    <row r="294" spans="1:19" x14ac:dyDescent="0.25">
      <c r="A294" s="2">
        <v>40829.013888888891</v>
      </c>
      <c r="B294" t="s">
        <v>12</v>
      </c>
      <c r="C294">
        <v>5</v>
      </c>
      <c r="D294" s="3">
        <v>73.900000000000006</v>
      </c>
      <c r="E294" s="3">
        <v>75</v>
      </c>
      <c r="F294" s="1">
        <v>1</v>
      </c>
      <c r="G294" s="1">
        <v>0</v>
      </c>
      <c r="H294" s="1">
        <v>0</v>
      </c>
      <c r="I294" s="1">
        <v>0</v>
      </c>
      <c r="J294" s="5">
        <f t="shared" si="7"/>
        <v>5</v>
      </c>
      <c r="K294" s="5">
        <f t="shared" si="7"/>
        <v>0</v>
      </c>
      <c r="L294" s="5">
        <f t="shared" si="7"/>
        <v>0</v>
      </c>
      <c r="M294" s="5">
        <f t="shared" si="6"/>
        <v>0</v>
      </c>
    </row>
    <row r="295" spans="1:19" x14ac:dyDescent="0.25">
      <c r="A295" s="2">
        <v>40829.017361111109</v>
      </c>
      <c r="B295" t="s">
        <v>12</v>
      </c>
      <c r="C295">
        <v>11</v>
      </c>
      <c r="D295" s="3">
        <v>74.099999999999994</v>
      </c>
      <c r="E295" s="3">
        <v>79</v>
      </c>
      <c r="F295" s="1">
        <v>0.90900000000000003</v>
      </c>
      <c r="G295" s="1">
        <v>9.0999999999999998E-2</v>
      </c>
      <c r="H295" s="1">
        <v>0</v>
      </c>
      <c r="I295" s="1">
        <v>0</v>
      </c>
      <c r="J295" s="5">
        <f t="shared" si="7"/>
        <v>10</v>
      </c>
      <c r="K295" s="5">
        <f t="shared" si="7"/>
        <v>1</v>
      </c>
      <c r="L295" s="5">
        <f t="shared" si="7"/>
        <v>0</v>
      </c>
      <c r="M295" s="5">
        <f t="shared" si="6"/>
        <v>0</v>
      </c>
    </row>
    <row r="296" spans="1:19" x14ac:dyDescent="0.25">
      <c r="A296" s="2">
        <v>40829.020833333336</v>
      </c>
      <c r="B296" t="s">
        <v>12</v>
      </c>
      <c r="C296">
        <v>1</v>
      </c>
      <c r="D296" s="3">
        <v>68.099999999999994</v>
      </c>
      <c r="E296" s="3">
        <v>69</v>
      </c>
      <c r="F296" s="1">
        <v>1</v>
      </c>
      <c r="G296" s="1">
        <v>0</v>
      </c>
      <c r="H296" s="1">
        <v>0</v>
      </c>
      <c r="I296" s="1">
        <v>0</v>
      </c>
      <c r="J296" s="5">
        <f t="shared" si="7"/>
        <v>1</v>
      </c>
      <c r="K296" s="5">
        <f t="shared" si="7"/>
        <v>0</v>
      </c>
      <c r="L296" s="5">
        <f t="shared" si="7"/>
        <v>0</v>
      </c>
      <c r="M296" s="5">
        <f t="shared" si="6"/>
        <v>0</v>
      </c>
    </row>
    <row r="297" spans="1:19" x14ac:dyDescent="0.25">
      <c r="A297" s="2">
        <v>40829.024305555555</v>
      </c>
      <c r="B297" t="s">
        <v>12</v>
      </c>
      <c r="C297">
        <v>9</v>
      </c>
      <c r="D297" s="3">
        <v>69.5</v>
      </c>
      <c r="E297" s="3">
        <v>73</v>
      </c>
      <c r="F297" s="1">
        <v>1</v>
      </c>
      <c r="G297" s="1">
        <v>0</v>
      </c>
      <c r="H297" s="1">
        <v>0</v>
      </c>
      <c r="I297" s="1">
        <v>0</v>
      </c>
      <c r="J297" s="5">
        <f t="shared" si="7"/>
        <v>9</v>
      </c>
      <c r="K297" s="5">
        <f t="shared" si="7"/>
        <v>0</v>
      </c>
      <c r="L297" s="5">
        <f t="shared" si="7"/>
        <v>0</v>
      </c>
      <c r="M297" s="5">
        <f t="shared" si="6"/>
        <v>0</v>
      </c>
    </row>
    <row r="298" spans="1:19" x14ac:dyDescent="0.25">
      <c r="A298" s="2">
        <v>40829.027777777781</v>
      </c>
      <c r="B298" t="s">
        <v>12</v>
      </c>
      <c r="C298">
        <v>7</v>
      </c>
      <c r="D298" s="3">
        <v>70.5</v>
      </c>
      <c r="E298" s="3">
        <v>75.5</v>
      </c>
      <c r="F298" s="1">
        <v>0.85699999999999998</v>
      </c>
      <c r="G298" s="1">
        <v>0.14299999999999999</v>
      </c>
      <c r="H298" s="1">
        <v>0</v>
      </c>
      <c r="I298" s="1">
        <v>0</v>
      </c>
      <c r="J298" s="5">
        <f t="shared" si="7"/>
        <v>6</v>
      </c>
      <c r="K298" s="5">
        <f t="shared" si="7"/>
        <v>1</v>
      </c>
      <c r="L298" s="5">
        <f t="shared" si="7"/>
        <v>0</v>
      </c>
      <c r="M298" s="5">
        <f t="shared" si="6"/>
        <v>0</v>
      </c>
    </row>
    <row r="299" spans="1:19" x14ac:dyDescent="0.25">
      <c r="A299" s="2">
        <v>40829.03125</v>
      </c>
      <c r="B299" t="s">
        <v>12</v>
      </c>
      <c r="C299">
        <v>5</v>
      </c>
      <c r="D299" s="3">
        <v>65.3</v>
      </c>
      <c r="E299" s="3">
        <v>67.5</v>
      </c>
      <c r="F299" s="1">
        <v>0.6</v>
      </c>
      <c r="G299" s="1">
        <v>0</v>
      </c>
      <c r="H299" s="1">
        <v>0.2</v>
      </c>
      <c r="I299" s="1">
        <v>0.2</v>
      </c>
      <c r="J299" s="5">
        <f t="shared" si="7"/>
        <v>3</v>
      </c>
      <c r="K299" s="5">
        <f t="shared" si="7"/>
        <v>0</v>
      </c>
      <c r="L299" s="5">
        <f t="shared" si="7"/>
        <v>1</v>
      </c>
      <c r="M299" s="5">
        <f t="shared" si="6"/>
        <v>1</v>
      </c>
    </row>
    <row r="300" spans="1:19" x14ac:dyDescent="0.25">
      <c r="A300" s="2">
        <v>40829.034722222219</v>
      </c>
      <c r="B300" t="s">
        <v>12</v>
      </c>
      <c r="C300">
        <v>3</v>
      </c>
      <c r="D300" s="3">
        <v>69.7</v>
      </c>
      <c r="E300" s="3">
        <v>76</v>
      </c>
      <c r="F300" s="1">
        <v>0.66700000000000004</v>
      </c>
      <c r="G300" s="1">
        <v>0.33300000000000002</v>
      </c>
      <c r="H300" s="1">
        <v>0</v>
      </c>
      <c r="I300" s="1">
        <v>0</v>
      </c>
      <c r="J300" s="5">
        <f t="shared" si="7"/>
        <v>2</v>
      </c>
      <c r="K300" s="5">
        <f t="shared" si="7"/>
        <v>1</v>
      </c>
      <c r="L300" s="5">
        <f t="shared" si="7"/>
        <v>0</v>
      </c>
      <c r="M300" s="5">
        <f t="shared" si="6"/>
        <v>0</v>
      </c>
    </row>
    <row r="301" spans="1:19" x14ac:dyDescent="0.25">
      <c r="A301" s="2">
        <v>40829.038194444445</v>
      </c>
      <c r="B301" t="s">
        <v>12</v>
      </c>
      <c r="C301">
        <v>7</v>
      </c>
      <c r="D301" s="3">
        <v>71</v>
      </c>
      <c r="E301" s="3">
        <v>77</v>
      </c>
      <c r="F301" s="1">
        <v>0.85699999999999998</v>
      </c>
      <c r="G301" s="1">
        <v>0</v>
      </c>
      <c r="H301" s="1">
        <v>0</v>
      </c>
      <c r="I301" s="1">
        <v>0.14299999999999999</v>
      </c>
      <c r="J301" s="5">
        <f t="shared" si="7"/>
        <v>6</v>
      </c>
      <c r="K301" s="5">
        <f t="shared" si="7"/>
        <v>0</v>
      </c>
      <c r="L301" s="5">
        <f t="shared" si="7"/>
        <v>0</v>
      </c>
      <c r="M301" s="5">
        <f t="shared" si="6"/>
        <v>1</v>
      </c>
    </row>
    <row r="302" spans="1:19" x14ac:dyDescent="0.25">
      <c r="A302" s="2">
        <v>40829.041666666664</v>
      </c>
      <c r="B302" t="s">
        <v>12</v>
      </c>
      <c r="C302">
        <v>10</v>
      </c>
      <c r="D302" s="3">
        <v>72.3</v>
      </c>
      <c r="E302" s="3">
        <v>77</v>
      </c>
      <c r="F302" s="1">
        <v>1</v>
      </c>
      <c r="G302" s="1">
        <v>0</v>
      </c>
      <c r="H302" s="1">
        <v>0</v>
      </c>
      <c r="I302" s="1">
        <v>0</v>
      </c>
      <c r="J302" s="5">
        <f t="shared" si="7"/>
        <v>10</v>
      </c>
      <c r="K302" s="5">
        <f t="shared" si="7"/>
        <v>0</v>
      </c>
      <c r="L302" s="5">
        <f t="shared" si="7"/>
        <v>0</v>
      </c>
      <c r="M302" s="5">
        <f t="shared" si="6"/>
        <v>0</v>
      </c>
    </row>
    <row r="303" spans="1:19" x14ac:dyDescent="0.25">
      <c r="A303" s="2">
        <v>40829.045138888891</v>
      </c>
      <c r="B303" t="s">
        <v>12</v>
      </c>
      <c r="C303">
        <v>4</v>
      </c>
      <c r="D303" s="3">
        <v>73.099999999999994</v>
      </c>
      <c r="E303" s="3">
        <v>74.5</v>
      </c>
      <c r="F303" s="1">
        <v>0.5</v>
      </c>
      <c r="G303" s="1">
        <v>0</v>
      </c>
      <c r="H303" s="1">
        <v>0</v>
      </c>
      <c r="I303" s="1">
        <v>0.5</v>
      </c>
      <c r="J303" s="5">
        <f t="shared" si="7"/>
        <v>2</v>
      </c>
      <c r="K303" s="5">
        <f t="shared" si="7"/>
        <v>0</v>
      </c>
      <c r="L303" s="5">
        <f t="shared" si="7"/>
        <v>0</v>
      </c>
      <c r="M303" s="5">
        <f t="shared" si="6"/>
        <v>2</v>
      </c>
    </row>
    <row r="304" spans="1:19" x14ac:dyDescent="0.25">
      <c r="A304" s="2">
        <v>40829.048611111109</v>
      </c>
      <c r="B304" t="s">
        <v>12</v>
      </c>
      <c r="C304">
        <v>4</v>
      </c>
      <c r="D304" s="3">
        <v>74.099999999999994</v>
      </c>
      <c r="E304" s="3">
        <v>76</v>
      </c>
      <c r="F304" s="1">
        <v>1</v>
      </c>
      <c r="G304" s="1">
        <v>0</v>
      </c>
      <c r="H304" s="1">
        <v>0</v>
      </c>
      <c r="I304" s="1">
        <v>0</v>
      </c>
      <c r="J304" s="5">
        <f t="shared" si="7"/>
        <v>4</v>
      </c>
      <c r="K304" s="5">
        <f t="shared" si="7"/>
        <v>0</v>
      </c>
      <c r="L304" s="5">
        <f t="shared" si="7"/>
        <v>0</v>
      </c>
      <c r="M304" s="5">
        <f t="shared" si="6"/>
        <v>0</v>
      </c>
    </row>
    <row r="305" spans="1:13" x14ac:dyDescent="0.25">
      <c r="A305" s="2">
        <v>40829.052083333336</v>
      </c>
      <c r="B305" t="s">
        <v>12</v>
      </c>
      <c r="C305">
        <v>2</v>
      </c>
      <c r="D305" s="3">
        <v>74.099999999999994</v>
      </c>
      <c r="E305" s="3">
        <v>76</v>
      </c>
      <c r="F305" s="1">
        <v>0.5</v>
      </c>
      <c r="G305" s="1">
        <v>0.5</v>
      </c>
      <c r="H305" s="1">
        <v>0</v>
      </c>
      <c r="I305" s="1">
        <v>0</v>
      </c>
      <c r="J305" s="5">
        <f t="shared" si="7"/>
        <v>1</v>
      </c>
      <c r="K305" s="5">
        <f t="shared" si="7"/>
        <v>1</v>
      </c>
      <c r="L305" s="5">
        <f t="shared" si="7"/>
        <v>0</v>
      </c>
      <c r="M305" s="5">
        <f t="shared" si="6"/>
        <v>0</v>
      </c>
    </row>
    <row r="306" spans="1:13" x14ac:dyDescent="0.25">
      <c r="A306" s="2">
        <v>40829.055555555555</v>
      </c>
      <c r="B306" t="s">
        <v>12</v>
      </c>
      <c r="C306">
        <v>0</v>
      </c>
      <c r="D306" s="3">
        <v>74.099999999999994</v>
      </c>
      <c r="E306" s="3">
        <v>76</v>
      </c>
      <c r="F306" s="1">
        <v>0</v>
      </c>
      <c r="G306" s="1">
        <v>0</v>
      </c>
      <c r="H306" s="1">
        <v>0</v>
      </c>
      <c r="I306" s="1">
        <v>0</v>
      </c>
      <c r="J306" s="5">
        <f t="shared" si="7"/>
        <v>0</v>
      </c>
      <c r="K306" s="5">
        <f t="shared" si="7"/>
        <v>0</v>
      </c>
      <c r="L306" s="5">
        <f t="shared" si="7"/>
        <v>0</v>
      </c>
      <c r="M306" s="5">
        <f t="shared" si="6"/>
        <v>0</v>
      </c>
    </row>
    <row r="307" spans="1:13" x14ac:dyDescent="0.25">
      <c r="A307" s="2">
        <v>40829.059027777781</v>
      </c>
      <c r="B307" t="s">
        <v>12</v>
      </c>
      <c r="C307">
        <v>6</v>
      </c>
      <c r="D307" s="3">
        <v>74.8</v>
      </c>
      <c r="E307" s="3">
        <v>79</v>
      </c>
      <c r="F307" s="1">
        <v>1</v>
      </c>
      <c r="G307" s="1">
        <v>0</v>
      </c>
      <c r="H307" s="1">
        <v>0</v>
      </c>
      <c r="I307" s="1">
        <v>0</v>
      </c>
      <c r="J307" s="5">
        <f t="shared" si="7"/>
        <v>6</v>
      </c>
      <c r="K307" s="5">
        <f t="shared" si="7"/>
        <v>0</v>
      </c>
      <c r="L307" s="5">
        <f t="shared" si="7"/>
        <v>0</v>
      </c>
      <c r="M307" s="5">
        <f t="shared" si="6"/>
        <v>0</v>
      </c>
    </row>
    <row r="308" spans="1:13" x14ac:dyDescent="0.25">
      <c r="A308" s="2">
        <v>40829.0625</v>
      </c>
      <c r="B308" t="s">
        <v>12</v>
      </c>
      <c r="C308">
        <v>4</v>
      </c>
      <c r="D308" s="3">
        <v>66.5</v>
      </c>
      <c r="E308" s="3">
        <v>67</v>
      </c>
      <c r="F308" s="1">
        <v>0.5</v>
      </c>
      <c r="G308" s="1">
        <v>0</v>
      </c>
      <c r="H308" s="1">
        <v>0</v>
      </c>
      <c r="I308" s="1">
        <v>0.5</v>
      </c>
      <c r="J308" s="5">
        <f t="shared" si="7"/>
        <v>2</v>
      </c>
      <c r="K308" s="5">
        <f t="shared" si="7"/>
        <v>0</v>
      </c>
      <c r="L308" s="5">
        <f t="shared" si="7"/>
        <v>0</v>
      </c>
      <c r="M308" s="5">
        <f t="shared" si="6"/>
        <v>2</v>
      </c>
    </row>
    <row r="309" spans="1:13" x14ac:dyDescent="0.25">
      <c r="A309" s="2">
        <v>40829.065972222219</v>
      </c>
      <c r="B309" t="s">
        <v>12</v>
      </c>
      <c r="C309">
        <v>0</v>
      </c>
      <c r="D309" s="3">
        <v>66.5</v>
      </c>
      <c r="E309" s="3">
        <v>67</v>
      </c>
      <c r="F309" s="1">
        <v>0</v>
      </c>
      <c r="G309" s="1">
        <v>0</v>
      </c>
      <c r="H309" s="1">
        <v>0</v>
      </c>
      <c r="I309" s="1">
        <v>0</v>
      </c>
      <c r="J309" s="5">
        <f t="shared" si="7"/>
        <v>0</v>
      </c>
      <c r="K309" s="5">
        <f t="shared" si="7"/>
        <v>0</v>
      </c>
      <c r="L309" s="5">
        <f t="shared" si="7"/>
        <v>0</v>
      </c>
      <c r="M309" s="5">
        <f t="shared" si="6"/>
        <v>0</v>
      </c>
    </row>
    <row r="310" spans="1:13" x14ac:dyDescent="0.25">
      <c r="A310" s="2">
        <v>40829.069444444445</v>
      </c>
      <c r="B310" t="s">
        <v>12</v>
      </c>
      <c r="C310">
        <v>4</v>
      </c>
      <c r="D310" s="3">
        <v>73.3</v>
      </c>
      <c r="E310" s="3">
        <v>75</v>
      </c>
      <c r="F310" s="1">
        <v>1</v>
      </c>
      <c r="G310" s="1">
        <v>0</v>
      </c>
      <c r="H310" s="1">
        <v>0</v>
      </c>
      <c r="I310" s="1">
        <v>0</v>
      </c>
      <c r="J310" s="5">
        <f t="shared" si="7"/>
        <v>4</v>
      </c>
      <c r="K310" s="5">
        <f t="shared" si="7"/>
        <v>0</v>
      </c>
      <c r="L310" s="5">
        <f t="shared" si="7"/>
        <v>0</v>
      </c>
      <c r="M310" s="5">
        <f t="shared" si="6"/>
        <v>0</v>
      </c>
    </row>
    <row r="311" spans="1:13" x14ac:dyDescent="0.25">
      <c r="A311" s="2">
        <v>40829.072916666664</v>
      </c>
      <c r="B311" t="s">
        <v>12</v>
      </c>
      <c r="C311">
        <v>2</v>
      </c>
      <c r="D311" s="3">
        <v>74.8</v>
      </c>
      <c r="E311" s="3">
        <v>75</v>
      </c>
      <c r="F311" s="1">
        <v>1</v>
      </c>
      <c r="G311" s="1">
        <v>0</v>
      </c>
      <c r="H311" s="1">
        <v>0</v>
      </c>
      <c r="I311" s="1">
        <v>0</v>
      </c>
      <c r="J311" s="5">
        <f t="shared" si="7"/>
        <v>2</v>
      </c>
      <c r="K311" s="5">
        <f t="shared" si="7"/>
        <v>0</v>
      </c>
      <c r="L311" s="5">
        <f t="shared" si="7"/>
        <v>0</v>
      </c>
      <c r="M311" s="5">
        <f t="shared" si="6"/>
        <v>0</v>
      </c>
    </row>
    <row r="312" spans="1:13" x14ac:dyDescent="0.25">
      <c r="A312" s="2">
        <v>40829.076388888891</v>
      </c>
      <c r="B312" t="s">
        <v>12</v>
      </c>
      <c r="C312">
        <v>1</v>
      </c>
      <c r="D312" s="3">
        <v>64.8</v>
      </c>
      <c r="E312" s="3">
        <v>65</v>
      </c>
      <c r="F312" s="1">
        <v>0</v>
      </c>
      <c r="G312" s="1">
        <v>0</v>
      </c>
      <c r="H312" s="1">
        <v>0</v>
      </c>
      <c r="I312" s="1">
        <v>1</v>
      </c>
      <c r="J312" s="5">
        <f t="shared" si="7"/>
        <v>0</v>
      </c>
      <c r="K312" s="5">
        <f t="shared" si="7"/>
        <v>0</v>
      </c>
      <c r="L312" s="5">
        <f t="shared" si="7"/>
        <v>0</v>
      </c>
      <c r="M312" s="5">
        <f t="shared" si="6"/>
        <v>1</v>
      </c>
    </row>
    <row r="313" spans="1:13" x14ac:dyDescent="0.25">
      <c r="A313" s="2">
        <v>40829.079861111109</v>
      </c>
      <c r="B313" t="s">
        <v>12</v>
      </c>
      <c r="C313">
        <v>6</v>
      </c>
      <c r="D313" s="3">
        <v>70.5</v>
      </c>
      <c r="E313" s="3">
        <v>76</v>
      </c>
      <c r="F313" s="1">
        <v>0.5</v>
      </c>
      <c r="G313" s="1">
        <v>0.16700000000000001</v>
      </c>
      <c r="H313" s="1">
        <v>0</v>
      </c>
      <c r="I313" s="1">
        <v>0.33300000000000002</v>
      </c>
      <c r="J313" s="5">
        <f t="shared" si="7"/>
        <v>3</v>
      </c>
      <c r="K313" s="5">
        <f t="shared" si="7"/>
        <v>1</v>
      </c>
      <c r="L313" s="5">
        <f t="shared" si="7"/>
        <v>0</v>
      </c>
      <c r="M313" s="5">
        <f t="shared" si="6"/>
        <v>2</v>
      </c>
    </row>
    <row r="314" spans="1:13" x14ac:dyDescent="0.25">
      <c r="A314" s="2">
        <v>40829.083333333336</v>
      </c>
      <c r="B314" t="s">
        <v>12</v>
      </c>
      <c r="C314">
        <v>2</v>
      </c>
      <c r="D314" s="3">
        <v>70.900000000000006</v>
      </c>
      <c r="E314" s="3">
        <v>75</v>
      </c>
      <c r="F314" s="1">
        <v>0.5</v>
      </c>
      <c r="G314" s="1">
        <v>0.5</v>
      </c>
      <c r="H314" s="1">
        <v>0</v>
      </c>
      <c r="I314" s="1">
        <v>0</v>
      </c>
      <c r="J314" s="5">
        <f t="shared" si="7"/>
        <v>1</v>
      </c>
      <c r="K314" s="5">
        <f t="shared" si="7"/>
        <v>1</v>
      </c>
      <c r="L314" s="5">
        <f t="shared" si="7"/>
        <v>0</v>
      </c>
      <c r="M314" s="5">
        <f t="shared" si="6"/>
        <v>0</v>
      </c>
    </row>
    <row r="315" spans="1:13" x14ac:dyDescent="0.25">
      <c r="A315" s="2">
        <v>40829.086805555555</v>
      </c>
      <c r="B315" t="s">
        <v>12</v>
      </c>
      <c r="C315">
        <v>2</v>
      </c>
      <c r="D315" s="3">
        <v>72.900000000000006</v>
      </c>
      <c r="E315" s="3">
        <v>82</v>
      </c>
      <c r="F315" s="1">
        <v>0.5</v>
      </c>
      <c r="G315" s="1">
        <v>0</v>
      </c>
      <c r="H315" s="1">
        <v>0</v>
      </c>
      <c r="I315" s="1">
        <v>0.5</v>
      </c>
      <c r="J315" s="5">
        <f t="shared" si="7"/>
        <v>1</v>
      </c>
      <c r="K315" s="5">
        <f t="shared" si="7"/>
        <v>0</v>
      </c>
      <c r="L315" s="5">
        <f t="shared" si="7"/>
        <v>0</v>
      </c>
      <c r="M315" s="5">
        <f t="shared" si="6"/>
        <v>1</v>
      </c>
    </row>
    <row r="316" spans="1:13" x14ac:dyDescent="0.25">
      <c r="A316" s="2">
        <v>40829.090277777781</v>
      </c>
      <c r="B316" t="s">
        <v>12</v>
      </c>
      <c r="C316">
        <v>2</v>
      </c>
      <c r="D316" s="3">
        <v>71.5</v>
      </c>
      <c r="E316" s="3">
        <v>73</v>
      </c>
      <c r="F316" s="1">
        <v>1</v>
      </c>
      <c r="G316" s="1">
        <v>0</v>
      </c>
      <c r="H316" s="1">
        <v>0</v>
      </c>
      <c r="I316" s="1">
        <v>0</v>
      </c>
      <c r="J316" s="5">
        <f t="shared" si="7"/>
        <v>2</v>
      </c>
      <c r="K316" s="5">
        <f t="shared" si="7"/>
        <v>0</v>
      </c>
      <c r="L316" s="5">
        <f t="shared" si="7"/>
        <v>0</v>
      </c>
      <c r="M316" s="5">
        <f t="shared" si="6"/>
        <v>0</v>
      </c>
    </row>
    <row r="317" spans="1:13" x14ac:dyDescent="0.25">
      <c r="A317" s="2">
        <v>40829.09375</v>
      </c>
      <c r="B317" t="s">
        <v>12</v>
      </c>
      <c r="C317">
        <v>2</v>
      </c>
      <c r="D317" s="3">
        <v>69.3</v>
      </c>
      <c r="E317" s="3">
        <v>71</v>
      </c>
      <c r="F317" s="1">
        <v>0.5</v>
      </c>
      <c r="G317" s="1">
        <v>0.5</v>
      </c>
      <c r="H317" s="1">
        <v>0</v>
      </c>
      <c r="I317" s="1">
        <v>0</v>
      </c>
      <c r="J317" s="5">
        <f t="shared" si="7"/>
        <v>1</v>
      </c>
      <c r="K317" s="5">
        <f t="shared" si="7"/>
        <v>1</v>
      </c>
      <c r="L317" s="5">
        <f t="shared" si="7"/>
        <v>0</v>
      </c>
      <c r="M317" s="5">
        <f t="shared" si="6"/>
        <v>0</v>
      </c>
    </row>
    <row r="318" spans="1:13" x14ac:dyDescent="0.25">
      <c r="A318" s="2">
        <v>40829.097222222219</v>
      </c>
      <c r="B318" t="s">
        <v>12</v>
      </c>
      <c r="C318">
        <v>7</v>
      </c>
      <c r="D318" s="3">
        <v>70.5</v>
      </c>
      <c r="E318" s="3">
        <v>78</v>
      </c>
      <c r="F318" s="1">
        <v>1</v>
      </c>
      <c r="G318" s="1">
        <v>0</v>
      </c>
      <c r="H318" s="1">
        <v>0</v>
      </c>
      <c r="I318" s="1">
        <v>0</v>
      </c>
      <c r="J318" s="5">
        <f t="shared" si="7"/>
        <v>7</v>
      </c>
      <c r="K318" s="5">
        <f t="shared" si="7"/>
        <v>0</v>
      </c>
      <c r="L318" s="5">
        <f t="shared" si="7"/>
        <v>0</v>
      </c>
      <c r="M318" s="5">
        <f t="shared" si="6"/>
        <v>0</v>
      </c>
    </row>
    <row r="319" spans="1:13" x14ac:dyDescent="0.25">
      <c r="A319" s="2">
        <v>40829.100694444445</v>
      </c>
      <c r="B319" t="s">
        <v>12</v>
      </c>
      <c r="C319">
        <v>0</v>
      </c>
      <c r="D319" s="3">
        <v>70.5</v>
      </c>
      <c r="E319" s="3">
        <v>78</v>
      </c>
      <c r="F319" s="1">
        <v>0</v>
      </c>
      <c r="G319" s="1">
        <v>0</v>
      </c>
      <c r="H319" s="1">
        <v>0</v>
      </c>
      <c r="I319" s="1">
        <v>0</v>
      </c>
      <c r="J319" s="5">
        <f t="shared" si="7"/>
        <v>0</v>
      </c>
      <c r="K319" s="5">
        <f t="shared" si="7"/>
        <v>0</v>
      </c>
      <c r="L319" s="5">
        <f t="shared" si="7"/>
        <v>0</v>
      </c>
      <c r="M319" s="5">
        <f t="shared" si="6"/>
        <v>0</v>
      </c>
    </row>
    <row r="320" spans="1:13" x14ac:dyDescent="0.25">
      <c r="A320" s="2">
        <v>40829.104166666664</v>
      </c>
      <c r="B320" t="s">
        <v>12</v>
      </c>
      <c r="C320">
        <v>5</v>
      </c>
      <c r="D320" s="3">
        <v>74.099999999999994</v>
      </c>
      <c r="E320" s="3">
        <v>74</v>
      </c>
      <c r="F320" s="1">
        <v>0.8</v>
      </c>
      <c r="G320" s="1">
        <v>0.2</v>
      </c>
      <c r="H320" s="1">
        <v>0</v>
      </c>
      <c r="I320" s="1">
        <v>0</v>
      </c>
      <c r="J320" s="5">
        <f t="shared" si="7"/>
        <v>4</v>
      </c>
      <c r="K320" s="5">
        <f t="shared" si="7"/>
        <v>1</v>
      </c>
      <c r="L320" s="5">
        <f t="shared" si="7"/>
        <v>0</v>
      </c>
      <c r="M320" s="5">
        <f t="shared" si="6"/>
        <v>0</v>
      </c>
    </row>
    <row r="321" spans="1:13" x14ac:dyDescent="0.25">
      <c r="A321" s="2">
        <v>40829.107638888891</v>
      </c>
      <c r="B321" t="s">
        <v>12</v>
      </c>
      <c r="C321">
        <v>2</v>
      </c>
      <c r="D321" s="3">
        <v>70.3</v>
      </c>
      <c r="E321" s="3">
        <v>78</v>
      </c>
      <c r="F321" s="1">
        <v>0.5</v>
      </c>
      <c r="G321" s="1">
        <v>0</v>
      </c>
      <c r="H321" s="1">
        <v>0.5</v>
      </c>
      <c r="I321" s="1">
        <v>0</v>
      </c>
      <c r="J321" s="5">
        <f t="shared" si="7"/>
        <v>1</v>
      </c>
      <c r="K321" s="5">
        <f t="shared" si="7"/>
        <v>0</v>
      </c>
      <c r="L321" s="5">
        <f t="shared" si="7"/>
        <v>1</v>
      </c>
      <c r="M321" s="5">
        <f t="shared" si="6"/>
        <v>0</v>
      </c>
    </row>
    <row r="322" spans="1:13" x14ac:dyDescent="0.25">
      <c r="A322" s="2">
        <v>40829.111111111109</v>
      </c>
      <c r="B322" t="s">
        <v>12</v>
      </c>
      <c r="C322">
        <v>5</v>
      </c>
      <c r="D322" s="3">
        <v>66.2</v>
      </c>
      <c r="E322" s="3">
        <v>70</v>
      </c>
      <c r="F322" s="1">
        <v>1</v>
      </c>
      <c r="G322" s="1">
        <v>0</v>
      </c>
      <c r="H322" s="1">
        <v>0</v>
      </c>
      <c r="I322" s="1">
        <v>0</v>
      </c>
      <c r="J322" s="5">
        <f t="shared" si="7"/>
        <v>5</v>
      </c>
      <c r="K322" s="5">
        <f t="shared" si="7"/>
        <v>0</v>
      </c>
      <c r="L322" s="5">
        <f t="shared" si="7"/>
        <v>0</v>
      </c>
      <c r="M322" s="5">
        <f t="shared" si="7"/>
        <v>0</v>
      </c>
    </row>
    <row r="323" spans="1:13" x14ac:dyDescent="0.25">
      <c r="A323" s="2">
        <v>40829.114583333336</v>
      </c>
      <c r="B323" t="s">
        <v>12</v>
      </c>
      <c r="C323">
        <v>4</v>
      </c>
      <c r="D323" s="3">
        <v>73.599999999999994</v>
      </c>
      <c r="E323" s="3">
        <v>77</v>
      </c>
      <c r="F323" s="1">
        <v>1</v>
      </c>
      <c r="G323" s="1">
        <v>0</v>
      </c>
      <c r="H323" s="1">
        <v>0</v>
      </c>
      <c r="I323" s="1">
        <v>0</v>
      </c>
      <c r="J323" s="5">
        <f t="shared" ref="J323:M386" si="10">ROUND($C323*F323,0)</f>
        <v>4</v>
      </c>
      <c r="K323" s="5">
        <f t="shared" si="10"/>
        <v>0</v>
      </c>
      <c r="L323" s="5">
        <f t="shared" si="10"/>
        <v>0</v>
      </c>
      <c r="M323" s="5">
        <f t="shared" si="10"/>
        <v>0</v>
      </c>
    </row>
    <row r="324" spans="1:13" x14ac:dyDescent="0.25">
      <c r="A324" s="2">
        <v>40829.118055555555</v>
      </c>
      <c r="B324" t="s">
        <v>12</v>
      </c>
      <c r="C324">
        <v>6</v>
      </c>
      <c r="D324" s="3">
        <v>72.2</v>
      </c>
      <c r="E324" s="3">
        <v>78</v>
      </c>
      <c r="F324" s="1">
        <v>0.33300000000000002</v>
      </c>
      <c r="G324" s="1">
        <v>0</v>
      </c>
      <c r="H324" s="1">
        <v>0.33300000000000002</v>
      </c>
      <c r="I324" s="1">
        <v>0.33300000000000002</v>
      </c>
      <c r="J324" s="5">
        <f t="shared" si="10"/>
        <v>2</v>
      </c>
      <c r="K324" s="5">
        <f t="shared" si="10"/>
        <v>0</v>
      </c>
      <c r="L324" s="5">
        <f t="shared" si="10"/>
        <v>2</v>
      </c>
      <c r="M324" s="5">
        <f t="shared" si="10"/>
        <v>2</v>
      </c>
    </row>
    <row r="325" spans="1:13" x14ac:dyDescent="0.25">
      <c r="A325" s="2">
        <v>40829.121527777781</v>
      </c>
      <c r="B325" t="s">
        <v>12</v>
      </c>
      <c r="C325">
        <v>1</v>
      </c>
      <c r="D325" s="3">
        <v>72.099999999999994</v>
      </c>
      <c r="E325" s="3">
        <v>73</v>
      </c>
      <c r="F325" s="1">
        <v>1</v>
      </c>
      <c r="G325" s="1">
        <v>0</v>
      </c>
      <c r="H325" s="1">
        <v>0</v>
      </c>
      <c r="I325" s="1">
        <v>0</v>
      </c>
      <c r="J325" s="5">
        <f t="shared" si="10"/>
        <v>1</v>
      </c>
      <c r="K325" s="5">
        <f t="shared" si="10"/>
        <v>0</v>
      </c>
      <c r="L325" s="5">
        <f t="shared" si="10"/>
        <v>0</v>
      </c>
      <c r="M325" s="5">
        <f t="shared" si="10"/>
        <v>0</v>
      </c>
    </row>
    <row r="326" spans="1:13" x14ac:dyDescent="0.25">
      <c r="A326" s="2">
        <v>40829.125</v>
      </c>
      <c r="B326" t="s">
        <v>12</v>
      </c>
      <c r="C326">
        <v>2</v>
      </c>
      <c r="D326" s="3">
        <v>66.599999999999994</v>
      </c>
      <c r="E326" s="3">
        <v>70</v>
      </c>
      <c r="F326" s="1">
        <v>0.5</v>
      </c>
      <c r="G326" s="1">
        <v>0</v>
      </c>
      <c r="H326" s="1">
        <v>0</v>
      </c>
      <c r="I326" s="1">
        <v>0.5</v>
      </c>
      <c r="J326" s="5">
        <f t="shared" si="10"/>
        <v>1</v>
      </c>
      <c r="K326" s="5">
        <f t="shared" si="10"/>
        <v>0</v>
      </c>
      <c r="L326" s="5">
        <f t="shared" si="10"/>
        <v>0</v>
      </c>
      <c r="M326" s="5">
        <f t="shared" si="10"/>
        <v>1</v>
      </c>
    </row>
    <row r="327" spans="1:13" x14ac:dyDescent="0.25">
      <c r="A327" s="2">
        <v>40829.128472222219</v>
      </c>
      <c r="B327" t="s">
        <v>12</v>
      </c>
      <c r="C327">
        <v>5</v>
      </c>
      <c r="D327" s="3">
        <v>66.7</v>
      </c>
      <c r="E327" s="3">
        <v>69</v>
      </c>
      <c r="F327" s="1">
        <v>0.6</v>
      </c>
      <c r="G327" s="1">
        <v>0.2</v>
      </c>
      <c r="H327" s="1">
        <v>0</v>
      </c>
      <c r="I327" s="1">
        <v>0.2</v>
      </c>
      <c r="J327" s="5">
        <f t="shared" si="10"/>
        <v>3</v>
      </c>
      <c r="K327" s="5">
        <f t="shared" si="10"/>
        <v>1</v>
      </c>
      <c r="L327" s="5">
        <f t="shared" si="10"/>
        <v>0</v>
      </c>
      <c r="M327" s="5">
        <f t="shared" si="10"/>
        <v>1</v>
      </c>
    </row>
    <row r="328" spans="1:13" x14ac:dyDescent="0.25">
      <c r="A328" s="2">
        <v>40829.131944444445</v>
      </c>
      <c r="B328" t="s">
        <v>12</v>
      </c>
      <c r="C328">
        <v>5</v>
      </c>
      <c r="D328" s="3">
        <v>71.400000000000006</v>
      </c>
      <c r="E328" s="3">
        <v>79</v>
      </c>
      <c r="F328" s="1">
        <v>0.8</v>
      </c>
      <c r="G328" s="1">
        <v>0</v>
      </c>
      <c r="H328" s="1">
        <v>0</v>
      </c>
      <c r="I328" s="1">
        <v>0.2</v>
      </c>
      <c r="J328" s="5">
        <f t="shared" si="10"/>
        <v>4</v>
      </c>
      <c r="K328" s="5">
        <f t="shared" si="10"/>
        <v>0</v>
      </c>
      <c r="L328" s="5">
        <f t="shared" si="10"/>
        <v>0</v>
      </c>
      <c r="M328" s="5">
        <f t="shared" si="10"/>
        <v>1</v>
      </c>
    </row>
    <row r="329" spans="1:13" x14ac:dyDescent="0.25">
      <c r="A329" s="2">
        <v>40829.135416666664</v>
      </c>
      <c r="B329" t="s">
        <v>12</v>
      </c>
      <c r="C329">
        <v>2</v>
      </c>
      <c r="D329" s="3">
        <v>76.2</v>
      </c>
      <c r="E329" s="3">
        <v>79</v>
      </c>
      <c r="F329" s="1">
        <v>1</v>
      </c>
      <c r="G329" s="1">
        <v>0</v>
      </c>
      <c r="H329" s="1">
        <v>0</v>
      </c>
      <c r="I329" s="1">
        <v>0</v>
      </c>
      <c r="J329" s="5">
        <f t="shared" si="10"/>
        <v>2</v>
      </c>
      <c r="K329" s="5">
        <f t="shared" si="10"/>
        <v>0</v>
      </c>
      <c r="L329" s="5">
        <f t="shared" si="10"/>
        <v>0</v>
      </c>
      <c r="M329" s="5">
        <f t="shared" si="10"/>
        <v>0</v>
      </c>
    </row>
    <row r="330" spans="1:13" x14ac:dyDescent="0.25">
      <c r="A330" s="2">
        <v>40829.138888888891</v>
      </c>
      <c r="B330" t="s">
        <v>12</v>
      </c>
      <c r="C330">
        <v>1</v>
      </c>
      <c r="D330" s="3">
        <v>79.900000000000006</v>
      </c>
      <c r="E330" s="3">
        <v>80</v>
      </c>
      <c r="F330" s="1">
        <v>1</v>
      </c>
      <c r="G330" s="1">
        <v>0</v>
      </c>
      <c r="H330" s="1">
        <v>0</v>
      </c>
      <c r="I330" s="1">
        <v>0</v>
      </c>
      <c r="J330" s="5">
        <f t="shared" si="10"/>
        <v>1</v>
      </c>
      <c r="K330" s="5">
        <f t="shared" si="10"/>
        <v>0</v>
      </c>
      <c r="L330" s="5">
        <f t="shared" si="10"/>
        <v>0</v>
      </c>
      <c r="M330" s="5">
        <f t="shared" si="10"/>
        <v>0</v>
      </c>
    </row>
    <row r="331" spans="1:13" x14ac:dyDescent="0.25">
      <c r="A331" s="2">
        <v>40829.142361111109</v>
      </c>
      <c r="B331" t="s">
        <v>12</v>
      </c>
      <c r="C331">
        <v>7</v>
      </c>
      <c r="D331" s="3">
        <v>73.099999999999994</v>
      </c>
      <c r="E331" s="3">
        <v>76</v>
      </c>
      <c r="F331" s="1">
        <v>0.71399999999999997</v>
      </c>
      <c r="G331" s="1">
        <v>0</v>
      </c>
      <c r="H331" s="1">
        <v>0.28599999999999998</v>
      </c>
      <c r="I331" s="1">
        <v>0</v>
      </c>
      <c r="J331" s="5">
        <f t="shared" si="10"/>
        <v>5</v>
      </c>
      <c r="K331" s="5">
        <f t="shared" si="10"/>
        <v>0</v>
      </c>
      <c r="L331" s="5">
        <f t="shared" si="10"/>
        <v>2</v>
      </c>
      <c r="M331" s="5">
        <f t="shared" si="10"/>
        <v>0</v>
      </c>
    </row>
    <row r="332" spans="1:13" x14ac:dyDescent="0.25">
      <c r="A332" s="2">
        <v>40829.145833333336</v>
      </c>
      <c r="B332" t="s">
        <v>12</v>
      </c>
      <c r="C332">
        <v>1</v>
      </c>
      <c r="D332" s="3">
        <v>67.7</v>
      </c>
      <c r="E332" s="3">
        <v>68</v>
      </c>
      <c r="F332" s="1">
        <v>0</v>
      </c>
      <c r="G332" s="1">
        <v>0</v>
      </c>
      <c r="H332" s="1">
        <v>1</v>
      </c>
      <c r="I332" s="1">
        <v>0</v>
      </c>
      <c r="J332" s="5">
        <f t="shared" si="10"/>
        <v>0</v>
      </c>
      <c r="K332" s="5">
        <f t="shared" si="10"/>
        <v>0</v>
      </c>
      <c r="L332" s="5">
        <f t="shared" si="10"/>
        <v>1</v>
      </c>
      <c r="M332" s="5">
        <f t="shared" si="10"/>
        <v>0</v>
      </c>
    </row>
    <row r="333" spans="1:13" x14ac:dyDescent="0.25">
      <c r="A333" s="2">
        <v>40829.149305555555</v>
      </c>
      <c r="B333" t="s">
        <v>12</v>
      </c>
      <c r="C333">
        <v>3</v>
      </c>
      <c r="D333" s="3">
        <v>71.7</v>
      </c>
      <c r="E333" s="3">
        <v>79</v>
      </c>
      <c r="F333" s="1">
        <v>0.66700000000000004</v>
      </c>
      <c r="G333" s="1">
        <v>0.33300000000000002</v>
      </c>
      <c r="H333" s="1">
        <v>0</v>
      </c>
      <c r="I333" s="1">
        <v>0</v>
      </c>
      <c r="J333" s="5">
        <f t="shared" si="10"/>
        <v>2</v>
      </c>
      <c r="K333" s="5">
        <f t="shared" si="10"/>
        <v>1</v>
      </c>
      <c r="L333" s="5">
        <f t="shared" si="10"/>
        <v>0</v>
      </c>
      <c r="M333" s="5">
        <f t="shared" si="10"/>
        <v>0</v>
      </c>
    </row>
    <row r="334" spans="1:13" x14ac:dyDescent="0.25">
      <c r="A334" s="2">
        <v>40829.152777777781</v>
      </c>
      <c r="B334" t="s">
        <v>12</v>
      </c>
      <c r="C334">
        <v>6</v>
      </c>
      <c r="D334" s="3">
        <v>68.2</v>
      </c>
      <c r="E334" s="3">
        <v>73</v>
      </c>
      <c r="F334" s="1">
        <v>0.5</v>
      </c>
      <c r="G334" s="1">
        <v>0</v>
      </c>
      <c r="H334" s="1">
        <v>0.16700000000000001</v>
      </c>
      <c r="I334" s="1">
        <v>0.33300000000000002</v>
      </c>
      <c r="J334" s="5">
        <f t="shared" si="10"/>
        <v>3</v>
      </c>
      <c r="K334" s="5">
        <f t="shared" si="10"/>
        <v>0</v>
      </c>
      <c r="L334" s="5">
        <f t="shared" si="10"/>
        <v>1</v>
      </c>
      <c r="M334" s="5">
        <f t="shared" si="10"/>
        <v>2</v>
      </c>
    </row>
    <row r="335" spans="1:13" x14ac:dyDescent="0.25">
      <c r="A335" s="2">
        <v>40829.15625</v>
      </c>
      <c r="B335" t="s">
        <v>12</v>
      </c>
      <c r="C335">
        <v>5</v>
      </c>
      <c r="D335" s="3">
        <v>71.900000000000006</v>
      </c>
      <c r="E335" s="3">
        <v>74</v>
      </c>
      <c r="F335" s="1">
        <v>1</v>
      </c>
      <c r="G335" s="1">
        <v>0</v>
      </c>
      <c r="H335" s="1">
        <v>0</v>
      </c>
      <c r="I335" s="1">
        <v>0</v>
      </c>
      <c r="J335" s="5">
        <f t="shared" si="10"/>
        <v>5</v>
      </c>
      <c r="K335" s="5">
        <f t="shared" si="10"/>
        <v>0</v>
      </c>
      <c r="L335" s="5">
        <f t="shared" si="10"/>
        <v>0</v>
      </c>
      <c r="M335" s="5">
        <f t="shared" si="10"/>
        <v>0</v>
      </c>
    </row>
    <row r="336" spans="1:13" x14ac:dyDescent="0.25">
      <c r="A336" s="2">
        <v>40829.159722222219</v>
      </c>
      <c r="B336" t="s">
        <v>12</v>
      </c>
      <c r="C336">
        <v>6</v>
      </c>
      <c r="D336" s="3">
        <v>71.900000000000006</v>
      </c>
      <c r="E336" s="3">
        <v>76</v>
      </c>
      <c r="F336" s="1">
        <v>0.83299999999999996</v>
      </c>
      <c r="G336" s="1">
        <v>0</v>
      </c>
      <c r="H336" s="1">
        <v>0</v>
      </c>
      <c r="I336" s="1">
        <v>0.16700000000000001</v>
      </c>
      <c r="J336" s="5">
        <f t="shared" si="10"/>
        <v>5</v>
      </c>
      <c r="K336" s="5">
        <f t="shared" si="10"/>
        <v>0</v>
      </c>
      <c r="L336" s="5">
        <f t="shared" si="10"/>
        <v>0</v>
      </c>
      <c r="M336" s="5">
        <f t="shared" si="10"/>
        <v>1</v>
      </c>
    </row>
    <row r="337" spans="1:13" x14ac:dyDescent="0.25">
      <c r="A337" s="2">
        <v>40829.163194444445</v>
      </c>
      <c r="B337" t="s">
        <v>12</v>
      </c>
      <c r="C337">
        <v>0</v>
      </c>
      <c r="D337" s="3">
        <v>71.900000000000006</v>
      </c>
      <c r="E337" s="3">
        <v>76</v>
      </c>
      <c r="F337" s="1">
        <v>0</v>
      </c>
      <c r="G337" s="1">
        <v>0</v>
      </c>
      <c r="H337" s="1">
        <v>0</v>
      </c>
      <c r="I337" s="1">
        <v>0</v>
      </c>
      <c r="J337" s="5">
        <f t="shared" si="10"/>
        <v>0</v>
      </c>
      <c r="K337" s="5">
        <f t="shared" si="10"/>
        <v>0</v>
      </c>
      <c r="L337" s="5">
        <f t="shared" si="10"/>
        <v>0</v>
      </c>
      <c r="M337" s="5">
        <f t="shared" si="10"/>
        <v>0</v>
      </c>
    </row>
    <row r="338" spans="1:13" x14ac:dyDescent="0.25">
      <c r="A338" s="2">
        <v>40829.166666666664</v>
      </c>
      <c r="B338" t="s">
        <v>12</v>
      </c>
      <c r="C338">
        <v>4</v>
      </c>
      <c r="D338" s="3">
        <v>70.3</v>
      </c>
      <c r="E338" s="3">
        <v>70.7</v>
      </c>
      <c r="F338" s="1">
        <v>0.5</v>
      </c>
      <c r="G338" s="1">
        <v>0.25</v>
      </c>
      <c r="H338" s="1">
        <v>0.25</v>
      </c>
      <c r="I338" s="1">
        <v>0</v>
      </c>
      <c r="J338" s="5">
        <f t="shared" si="10"/>
        <v>2</v>
      </c>
      <c r="K338" s="5">
        <f t="shared" si="10"/>
        <v>1</v>
      </c>
      <c r="L338" s="5">
        <f t="shared" si="10"/>
        <v>1</v>
      </c>
      <c r="M338" s="5">
        <f t="shared" si="10"/>
        <v>0</v>
      </c>
    </row>
    <row r="339" spans="1:13" x14ac:dyDescent="0.25">
      <c r="A339" s="2">
        <v>40829.170138888891</v>
      </c>
      <c r="B339" t="s">
        <v>12</v>
      </c>
      <c r="C339">
        <v>3</v>
      </c>
      <c r="D339" s="3">
        <v>74.099999999999994</v>
      </c>
      <c r="E339" s="3">
        <v>79</v>
      </c>
      <c r="F339" s="1">
        <v>1</v>
      </c>
      <c r="G339" s="1">
        <v>0</v>
      </c>
      <c r="H339" s="1">
        <v>0</v>
      </c>
      <c r="I339" s="1">
        <v>0</v>
      </c>
      <c r="J339" s="5">
        <f t="shared" si="10"/>
        <v>3</v>
      </c>
      <c r="K339" s="5">
        <f t="shared" si="10"/>
        <v>0</v>
      </c>
      <c r="L339" s="5">
        <f t="shared" si="10"/>
        <v>0</v>
      </c>
      <c r="M339" s="5">
        <f t="shared" si="10"/>
        <v>0</v>
      </c>
    </row>
    <row r="340" spans="1:13" x14ac:dyDescent="0.25">
      <c r="A340" s="2">
        <v>40829.173611111109</v>
      </c>
      <c r="B340" t="s">
        <v>12</v>
      </c>
      <c r="C340">
        <v>2</v>
      </c>
      <c r="D340" s="3">
        <v>63.9</v>
      </c>
      <c r="E340" s="3">
        <v>65</v>
      </c>
      <c r="F340" s="1">
        <v>0</v>
      </c>
      <c r="G340" s="1">
        <v>0</v>
      </c>
      <c r="H340" s="1">
        <v>0</v>
      </c>
      <c r="I340" s="1">
        <v>1</v>
      </c>
      <c r="J340" s="5">
        <f t="shared" si="10"/>
        <v>0</v>
      </c>
      <c r="K340" s="5">
        <f t="shared" si="10"/>
        <v>0</v>
      </c>
      <c r="L340" s="5">
        <f t="shared" si="10"/>
        <v>0</v>
      </c>
      <c r="M340" s="5">
        <f t="shared" si="10"/>
        <v>2</v>
      </c>
    </row>
    <row r="341" spans="1:13" x14ac:dyDescent="0.25">
      <c r="A341" s="2">
        <v>40829.177083333336</v>
      </c>
      <c r="B341" t="s">
        <v>12</v>
      </c>
      <c r="C341">
        <v>7</v>
      </c>
      <c r="D341" s="3">
        <v>70.5</v>
      </c>
      <c r="E341" s="3">
        <v>71</v>
      </c>
      <c r="F341" s="1">
        <v>0.71399999999999997</v>
      </c>
      <c r="G341" s="1">
        <v>0.14299999999999999</v>
      </c>
      <c r="H341" s="1">
        <v>0.14299999999999999</v>
      </c>
      <c r="I341" s="1">
        <v>0</v>
      </c>
      <c r="J341" s="5">
        <f t="shared" si="10"/>
        <v>5</v>
      </c>
      <c r="K341" s="5">
        <f t="shared" si="10"/>
        <v>1</v>
      </c>
      <c r="L341" s="5">
        <f t="shared" si="10"/>
        <v>1</v>
      </c>
      <c r="M341" s="5">
        <f t="shared" si="10"/>
        <v>0</v>
      </c>
    </row>
    <row r="342" spans="1:13" x14ac:dyDescent="0.25">
      <c r="A342" s="2">
        <v>40829.180555555555</v>
      </c>
      <c r="B342" t="s">
        <v>12</v>
      </c>
      <c r="C342">
        <v>4</v>
      </c>
      <c r="D342" s="3">
        <v>71.099999999999994</v>
      </c>
      <c r="E342" s="3">
        <v>74</v>
      </c>
      <c r="F342" s="1">
        <v>0.5</v>
      </c>
      <c r="G342" s="1">
        <v>0</v>
      </c>
      <c r="H342" s="1">
        <v>0</v>
      </c>
      <c r="I342" s="1">
        <v>0.5</v>
      </c>
      <c r="J342" s="5">
        <f t="shared" si="10"/>
        <v>2</v>
      </c>
      <c r="K342" s="5">
        <f t="shared" si="10"/>
        <v>0</v>
      </c>
      <c r="L342" s="5">
        <f t="shared" si="10"/>
        <v>0</v>
      </c>
      <c r="M342" s="5">
        <f t="shared" si="10"/>
        <v>2</v>
      </c>
    </row>
    <row r="343" spans="1:13" x14ac:dyDescent="0.25">
      <c r="A343" s="2">
        <v>40829.184027777781</v>
      </c>
      <c r="B343" t="s">
        <v>12</v>
      </c>
      <c r="C343">
        <v>3</v>
      </c>
      <c r="D343" s="3">
        <v>69.7</v>
      </c>
      <c r="E343" s="3">
        <v>74</v>
      </c>
      <c r="F343" s="1">
        <v>0.66700000000000004</v>
      </c>
      <c r="G343" s="1">
        <v>0.33300000000000002</v>
      </c>
      <c r="H343" s="1">
        <v>0</v>
      </c>
      <c r="I343" s="1">
        <v>0</v>
      </c>
      <c r="J343" s="5">
        <f t="shared" si="10"/>
        <v>2</v>
      </c>
      <c r="K343" s="5">
        <f t="shared" si="10"/>
        <v>1</v>
      </c>
      <c r="L343" s="5">
        <f t="shared" si="10"/>
        <v>0</v>
      </c>
      <c r="M343" s="5">
        <f t="shared" si="10"/>
        <v>0</v>
      </c>
    </row>
    <row r="344" spans="1:13" x14ac:dyDescent="0.25">
      <c r="A344" s="2">
        <v>40829.1875</v>
      </c>
      <c r="B344" t="s">
        <v>12</v>
      </c>
      <c r="C344">
        <v>6</v>
      </c>
      <c r="D344" s="3">
        <v>70.2</v>
      </c>
      <c r="E344" s="3">
        <v>75</v>
      </c>
      <c r="F344" s="1">
        <v>0.66700000000000004</v>
      </c>
      <c r="G344" s="1">
        <v>0.16700000000000001</v>
      </c>
      <c r="H344" s="1">
        <v>0</v>
      </c>
      <c r="I344" s="1">
        <v>0.16700000000000001</v>
      </c>
      <c r="J344" s="5">
        <f t="shared" si="10"/>
        <v>4</v>
      </c>
      <c r="K344" s="5">
        <f t="shared" si="10"/>
        <v>1</v>
      </c>
      <c r="L344" s="5">
        <f t="shared" si="10"/>
        <v>0</v>
      </c>
      <c r="M344" s="5">
        <f t="shared" si="10"/>
        <v>1</v>
      </c>
    </row>
    <row r="345" spans="1:13" x14ac:dyDescent="0.25">
      <c r="A345" s="2">
        <v>40829.190972222219</v>
      </c>
      <c r="B345" t="s">
        <v>12</v>
      </c>
      <c r="C345">
        <v>8</v>
      </c>
      <c r="D345" s="3">
        <v>75.8</v>
      </c>
      <c r="E345" s="3">
        <v>83</v>
      </c>
      <c r="F345" s="1">
        <v>0.625</v>
      </c>
      <c r="G345" s="1">
        <v>0</v>
      </c>
      <c r="H345" s="1">
        <v>0.125</v>
      </c>
      <c r="I345" s="1">
        <v>0.25</v>
      </c>
      <c r="J345" s="5">
        <f t="shared" si="10"/>
        <v>5</v>
      </c>
      <c r="K345" s="5">
        <f t="shared" si="10"/>
        <v>0</v>
      </c>
      <c r="L345" s="5">
        <f t="shared" si="10"/>
        <v>1</v>
      </c>
      <c r="M345" s="5">
        <f t="shared" si="10"/>
        <v>2</v>
      </c>
    </row>
    <row r="346" spans="1:13" x14ac:dyDescent="0.25">
      <c r="A346" s="2">
        <v>40829.194444444445</v>
      </c>
      <c r="B346" t="s">
        <v>12</v>
      </c>
      <c r="C346">
        <v>11</v>
      </c>
      <c r="D346" s="3">
        <v>72.599999999999994</v>
      </c>
      <c r="E346" s="3">
        <v>76</v>
      </c>
      <c r="F346" s="1">
        <v>0.54500000000000004</v>
      </c>
      <c r="G346" s="1">
        <v>0.27300000000000002</v>
      </c>
      <c r="H346" s="1">
        <v>9.0999999999999998E-2</v>
      </c>
      <c r="I346" s="1">
        <v>9.0999999999999998E-2</v>
      </c>
      <c r="J346" s="5">
        <f t="shared" si="10"/>
        <v>6</v>
      </c>
      <c r="K346" s="5">
        <f t="shared" si="10"/>
        <v>3</v>
      </c>
      <c r="L346" s="5">
        <f t="shared" si="10"/>
        <v>1</v>
      </c>
      <c r="M346" s="5">
        <f t="shared" si="10"/>
        <v>1</v>
      </c>
    </row>
    <row r="347" spans="1:13" x14ac:dyDescent="0.25">
      <c r="A347" s="2">
        <v>40829.197916666664</v>
      </c>
      <c r="B347" t="s">
        <v>12</v>
      </c>
      <c r="C347">
        <v>7</v>
      </c>
      <c r="D347" s="3">
        <v>68.599999999999994</v>
      </c>
      <c r="E347" s="3">
        <v>71</v>
      </c>
      <c r="F347" s="1">
        <v>0.85699999999999998</v>
      </c>
      <c r="G347" s="1">
        <v>0</v>
      </c>
      <c r="H347" s="1">
        <v>0</v>
      </c>
      <c r="I347" s="1">
        <v>0.14299999999999999</v>
      </c>
      <c r="J347" s="5">
        <f t="shared" si="10"/>
        <v>6</v>
      </c>
      <c r="K347" s="5">
        <f t="shared" si="10"/>
        <v>0</v>
      </c>
      <c r="L347" s="5">
        <f t="shared" si="10"/>
        <v>0</v>
      </c>
      <c r="M347" s="5">
        <f t="shared" si="10"/>
        <v>1</v>
      </c>
    </row>
    <row r="348" spans="1:13" x14ac:dyDescent="0.25">
      <c r="A348" s="2">
        <v>40829.201388888891</v>
      </c>
      <c r="B348" t="s">
        <v>12</v>
      </c>
      <c r="C348">
        <v>6</v>
      </c>
      <c r="D348" s="3">
        <v>75.3</v>
      </c>
      <c r="E348" s="3">
        <v>79</v>
      </c>
      <c r="F348" s="1">
        <v>0.5</v>
      </c>
      <c r="G348" s="1">
        <v>0.5</v>
      </c>
      <c r="H348" s="1">
        <v>0</v>
      </c>
      <c r="I348" s="1">
        <v>0</v>
      </c>
      <c r="J348" s="5">
        <f t="shared" si="10"/>
        <v>3</v>
      </c>
      <c r="K348" s="5">
        <f t="shared" si="10"/>
        <v>3</v>
      </c>
      <c r="L348" s="5">
        <f t="shared" si="10"/>
        <v>0</v>
      </c>
      <c r="M348" s="5">
        <f t="shared" si="10"/>
        <v>0</v>
      </c>
    </row>
    <row r="349" spans="1:13" x14ac:dyDescent="0.25">
      <c r="A349" s="2">
        <v>40829.204861111109</v>
      </c>
      <c r="B349" t="s">
        <v>12</v>
      </c>
      <c r="C349">
        <v>5</v>
      </c>
      <c r="D349" s="3">
        <v>69.099999999999994</v>
      </c>
      <c r="E349" s="3">
        <v>76</v>
      </c>
      <c r="F349" s="1">
        <v>0.8</v>
      </c>
      <c r="G349" s="1">
        <v>0</v>
      </c>
      <c r="H349" s="1">
        <v>0</v>
      </c>
      <c r="I349" s="1">
        <v>0.2</v>
      </c>
      <c r="J349" s="5">
        <f t="shared" si="10"/>
        <v>4</v>
      </c>
      <c r="K349" s="5">
        <f t="shared" si="10"/>
        <v>0</v>
      </c>
      <c r="L349" s="5">
        <f t="shared" si="10"/>
        <v>0</v>
      </c>
      <c r="M349" s="5">
        <f t="shared" si="10"/>
        <v>1</v>
      </c>
    </row>
    <row r="350" spans="1:13" x14ac:dyDescent="0.25">
      <c r="A350" s="2">
        <v>40829.208333333336</v>
      </c>
      <c r="B350" t="s">
        <v>12</v>
      </c>
      <c r="C350">
        <v>2</v>
      </c>
      <c r="D350" s="3">
        <v>70.099999999999994</v>
      </c>
      <c r="E350" s="3">
        <v>74</v>
      </c>
      <c r="F350" s="1">
        <v>1</v>
      </c>
      <c r="G350" s="1">
        <v>0</v>
      </c>
      <c r="H350" s="1">
        <v>0</v>
      </c>
      <c r="I350" s="1">
        <v>0</v>
      </c>
      <c r="J350" s="5">
        <f t="shared" si="10"/>
        <v>2</v>
      </c>
      <c r="K350" s="5">
        <f t="shared" si="10"/>
        <v>0</v>
      </c>
      <c r="L350" s="5">
        <f t="shared" si="10"/>
        <v>0</v>
      </c>
      <c r="M350" s="5">
        <f t="shared" si="10"/>
        <v>0</v>
      </c>
    </row>
    <row r="351" spans="1:13" x14ac:dyDescent="0.25">
      <c r="A351" s="2">
        <v>40829.211805555555</v>
      </c>
      <c r="B351" t="s">
        <v>12</v>
      </c>
      <c r="C351">
        <v>13</v>
      </c>
      <c r="D351" s="3">
        <v>70.900000000000006</v>
      </c>
      <c r="E351" s="3">
        <v>75</v>
      </c>
      <c r="F351" s="1">
        <v>0.53800000000000003</v>
      </c>
      <c r="G351" s="1">
        <v>0.154</v>
      </c>
      <c r="H351" s="1">
        <v>7.6999999999999999E-2</v>
      </c>
      <c r="I351" s="1">
        <v>0.23100000000000001</v>
      </c>
      <c r="J351" s="5">
        <f t="shared" si="10"/>
        <v>7</v>
      </c>
      <c r="K351" s="5">
        <f t="shared" si="10"/>
        <v>2</v>
      </c>
      <c r="L351" s="5">
        <f t="shared" si="10"/>
        <v>1</v>
      </c>
      <c r="M351" s="5">
        <f t="shared" si="10"/>
        <v>3</v>
      </c>
    </row>
    <row r="352" spans="1:13" x14ac:dyDescent="0.25">
      <c r="A352" s="2">
        <v>40829.215277777781</v>
      </c>
      <c r="B352" t="s">
        <v>12</v>
      </c>
      <c r="C352">
        <v>4</v>
      </c>
      <c r="D352" s="3">
        <v>74.5</v>
      </c>
      <c r="E352" s="3">
        <v>75</v>
      </c>
      <c r="F352" s="1">
        <v>0.5</v>
      </c>
      <c r="G352" s="1">
        <v>0.5</v>
      </c>
      <c r="H352" s="1">
        <v>0</v>
      </c>
      <c r="I352" s="1">
        <v>0</v>
      </c>
      <c r="J352" s="5">
        <f t="shared" si="10"/>
        <v>2</v>
      </c>
      <c r="K352" s="5">
        <f t="shared" si="10"/>
        <v>2</v>
      </c>
      <c r="L352" s="5">
        <f t="shared" si="10"/>
        <v>0</v>
      </c>
      <c r="M352" s="5">
        <f t="shared" si="10"/>
        <v>0</v>
      </c>
    </row>
    <row r="353" spans="1:13" x14ac:dyDescent="0.25">
      <c r="A353" s="2">
        <v>40829.21875</v>
      </c>
      <c r="B353" t="s">
        <v>12</v>
      </c>
      <c r="C353">
        <v>7</v>
      </c>
      <c r="D353" s="3">
        <v>74.400000000000006</v>
      </c>
      <c r="E353" s="3">
        <v>79</v>
      </c>
      <c r="F353" s="1">
        <v>0.57099999999999995</v>
      </c>
      <c r="G353" s="1">
        <v>0.14299999999999999</v>
      </c>
      <c r="H353" s="1">
        <v>0.14299999999999999</v>
      </c>
      <c r="I353" s="1">
        <v>0.14299999999999999</v>
      </c>
      <c r="J353" s="5">
        <f t="shared" si="10"/>
        <v>4</v>
      </c>
      <c r="K353" s="5">
        <f t="shared" si="10"/>
        <v>1</v>
      </c>
      <c r="L353" s="5">
        <f t="shared" si="10"/>
        <v>1</v>
      </c>
      <c r="M353" s="5">
        <f t="shared" si="10"/>
        <v>1</v>
      </c>
    </row>
    <row r="354" spans="1:13" x14ac:dyDescent="0.25">
      <c r="A354" s="2">
        <v>40829.222222222219</v>
      </c>
      <c r="B354" t="s">
        <v>12</v>
      </c>
      <c r="C354">
        <v>15</v>
      </c>
      <c r="D354" s="3">
        <v>71.2</v>
      </c>
      <c r="E354" s="3">
        <v>77</v>
      </c>
      <c r="F354" s="1">
        <v>0.86699999999999999</v>
      </c>
      <c r="G354" s="1">
        <v>0</v>
      </c>
      <c r="H354" s="1">
        <v>0.13300000000000001</v>
      </c>
      <c r="I354" s="1">
        <v>0</v>
      </c>
      <c r="J354" s="5">
        <f t="shared" si="10"/>
        <v>13</v>
      </c>
      <c r="K354" s="5">
        <f t="shared" si="10"/>
        <v>0</v>
      </c>
      <c r="L354" s="5">
        <f t="shared" si="10"/>
        <v>2</v>
      </c>
      <c r="M354" s="5">
        <f t="shared" si="10"/>
        <v>0</v>
      </c>
    </row>
    <row r="355" spans="1:13" x14ac:dyDescent="0.25">
      <c r="A355" s="2">
        <v>40829.225694444445</v>
      </c>
      <c r="B355" t="s">
        <v>12</v>
      </c>
      <c r="C355">
        <v>12</v>
      </c>
      <c r="D355" s="3">
        <v>70.2</v>
      </c>
      <c r="E355" s="3">
        <v>74</v>
      </c>
      <c r="F355" s="1">
        <v>0.83299999999999996</v>
      </c>
      <c r="G355" s="1">
        <v>8.3000000000000004E-2</v>
      </c>
      <c r="H355" s="1">
        <v>8.3000000000000004E-2</v>
      </c>
      <c r="I355" s="1">
        <v>0</v>
      </c>
      <c r="J355" s="5">
        <f t="shared" si="10"/>
        <v>10</v>
      </c>
      <c r="K355" s="5">
        <f t="shared" si="10"/>
        <v>1</v>
      </c>
      <c r="L355" s="5">
        <f t="shared" si="10"/>
        <v>1</v>
      </c>
      <c r="M355" s="5">
        <f t="shared" si="10"/>
        <v>0</v>
      </c>
    </row>
    <row r="356" spans="1:13" x14ac:dyDescent="0.25">
      <c r="A356" s="2">
        <v>40829.229166666664</v>
      </c>
      <c r="B356" t="s">
        <v>12</v>
      </c>
      <c r="C356">
        <v>14</v>
      </c>
      <c r="D356" s="3">
        <v>70.5</v>
      </c>
      <c r="E356" s="3">
        <v>75.3</v>
      </c>
      <c r="F356" s="1">
        <v>0.5</v>
      </c>
      <c r="G356" s="1">
        <v>0.214</v>
      </c>
      <c r="H356" s="1">
        <v>7.0999999999999994E-2</v>
      </c>
      <c r="I356" s="1">
        <v>0.214</v>
      </c>
      <c r="J356" s="5">
        <f t="shared" si="10"/>
        <v>7</v>
      </c>
      <c r="K356" s="5">
        <f t="shared" si="10"/>
        <v>3</v>
      </c>
      <c r="L356" s="5">
        <f t="shared" si="10"/>
        <v>1</v>
      </c>
      <c r="M356" s="5">
        <f t="shared" si="10"/>
        <v>3</v>
      </c>
    </row>
    <row r="357" spans="1:13" x14ac:dyDescent="0.25">
      <c r="A357" s="2">
        <v>40829.232638888891</v>
      </c>
      <c r="B357" t="s">
        <v>12</v>
      </c>
      <c r="C357">
        <v>21</v>
      </c>
      <c r="D357" s="3">
        <v>72.7</v>
      </c>
      <c r="E357" s="3">
        <v>80</v>
      </c>
      <c r="F357" s="1">
        <v>0.90500000000000003</v>
      </c>
      <c r="G357" s="1">
        <v>0</v>
      </c>
      <c r="H357" s="1">
        <v>4.8000000000000001E-2</v>
      </c>
      <c r="I357" s="1">
        <v>4.8000000000000001E-2</v>
      </c>
      <c r="J357" s="5">
        <f t="shared" si="10"/>
        <v>19</v>
      </c>
      <c r="K357" s="5">
        <f t="shared" si="10"/>
        <v>0</v>
      </c>
      <c r="L357" s="5">
        <f t="shared" si="10"/>
        <v>1</v>
      </c>
      <c r="M357" s="5">
        <f t="shared" si="10"/>
        <v>1</v>
      </c>
    </row>
    <row r="358" spans="1:13" x14ac:dyDescent="0.25">
      <c r="A358" s="2">
        <v>40829.236111111109</v>
      </c>
      <c r="B358" t="s">
        <v>12</v>
      </c>
      <c r="C358">
        <v>10</v>
      </c>
      <c r="D358" s="3">
        <v>74.3</v>
      </c>
      <c r="E358" s="3">
        <v>80</v>
      </c>
      <c r="F358" s="1">
        <v>0.8</v>
      </c>
      <c r="G358" s="1">
        <v>0</v>
      </c>
      <c r="H358" s="1">
        <v>0</v>
      </c>
      <c r="I358" s="1">
        <v>0.2</v>
      </c>
      <c r="J358" s="5">
        <f t="shared" si="10"/>
        <v>8</v>
      </c>
      <c r="K358" s="5">
        <f t="shared" si="10"/>
        <v>0</v>
      </c>
      <c r="L358" s="5">
        <f t="shared" si="10"/>
        <v>0</v>
      </c>
      <c r="M358" s="5">
        <f t="shared" si="10"/>
        <v>2</v>
      </c>
    </row>
    <row r="359" spans="1:13" x14ac:dyDescent="0.25">
      <c r="A359" s="2">
        <v>40829.239583333336</v>
      </c>
      <c r="B359" t="s">
        <v>12</v>
      </c>
      <c r="C359">
        <v>23</v>
      </c>
      <c r="D359" s="3">
        <v>73.099999999999994</v>
      </c>
      <c r="E359" s="3">
        <v>78</v>
      </c>
      <c r="F359" s="1">
        <v>0.91300000000000003</v>
      </c>
      <c r="G359" s="1">
        <v>8.6999999999999994E-2</v>
      </c>
      <c r="H359" s="1">
        <v>0</v>
      </c>
      <c r="I359" s="1">
        <v>0</v>
      </c>
      <c r="J359" s="5">
        <f t="shared" si="10"/>
        <v>21</v>
      </c>
      <c r="K359" s="5">
        <f t="shared" si="10"/>
        <v>2</v>
      </c>
      <c r="L359" s="5">
        <f t="shared" si="10"/>
        <v>0</v>
      </c>
      <c r="M359" s="5">
        <f t="shared" si="10"/>
        <v>0</v>
      </c>
    </row>
    <row r="360" spans="1:13" x14ac:dyDescent="0.25">
      <c r="A360" s="2">
        <v>40829.243055555555</v>
      </c>
      <c r="B360" t="s">
        <v>12</v>
      </c>
      <c r="C360">
        <v>22</v>
      </c>
      <c r="D360" s="3">
        <v>72.3</v>
      </c>
      <c r="E360" s="3">
        <v>75</v>
      </c>
      <c r="F360" s="1">
        <v>0.81799999999999995</v>
      </c>
      <c r="G360" s="1">
        <v>9.0999999999999998E-2</v>
      </c>
      <c r="H360" s="1">
        <v>4.4999999999999998E-2</v>
      </c>
      <c r="I360" s="1">
        <v>4.4999999999999998E-2</v>
      </c>
      <c r="J360" s="5">
        <f t="shared" si="10"/>
        <v>18</v>
      </c>
      <c r="K360" s="5">
        <f t="shared" si="10"/>
        <v>2</v>
      </c>
      <c r="L360" s="5">
        <f t="shared" si="10"/>
        <v>1</v>
      </c>
      <c r="M360" s="5">
        <f t="shared" si="10"/>
        <v>1</v>
      </c>
    </row>
    <row r="361" spans="1:13" x14ac:dyDescent="0.25">
      <c r="A361" s="2">
        <v>40829.246527777781</v>
      </c>
      <c r="B361" t="s">
        <v>12</v>
      </c>
      <c r="C361">
        <v>35</v>
      </c>
      <c r="D361" s="3">
        <v>69.5</v>
      </c>
      <c r="E361" s="3">
        <v>76</v>
      </c>
      <c r="F361" s="1">
        <v>0.77100000000000002</v>
      </c>
      <c r="G361" s="1">
        <v>2.9000000000000001E-2</v>
      </c>
      <c r="H361" s="1">
        <v>2.9000000000000001E-2</v>
      </c>
      <c r="I361" s="1">
        <v>0.17100000000000001</v>
      </c>
      <c r="J361" s="5">
        <f t="shared" si="10"/>
        <v>27</v>
      </c>
      <c r="K361" s="5">
        <f t="shared" si="10"/>
        <v>1</v>
      </c>
      <c r="L361" s="5">
        <f t="shared" si="10"/>
        <v>1</v>
      </c>
      <c r="M361" s="5">
        <f t="shared" si="10"/>
        <v>6</v>
      </c>
    </row>
    <row r="362" spans="1:13" x14ac:dyDescent="0.25">
      <c r="A362" s="2">
        <v>40829.25</v>
      </c>
      <c r="B362" t="s">
        <v>12</v>
      </c>
      <c r="C362">
        <v>47</v>
      </c>
      <c r="D362" s="3">
        <v>73.2</v>
      </c>
      <c r="E362" s="3">
        <v>76.7</v>
      </c>
      <c r="F362" s="1">
        <v>0.83</v>
      </c>
      <c r="G362" s="1">
        <v>0.14899999999999999</v>
      </c>
      <c r="H362" s="1">
        <v>0</v>
      </c>
      <c r="I362" s="1">
        <v>2.1000000000000001E-2</v>
      </c>
      <c r="J362" s="5">
        <f t="shared" si="10"/>
        <v>39</v>
      </c>
      <c r="K362" s="5">
        <f t="shared" si="10"/>
        <v>7</v>
      </c>
      <c r="L362" s="5">
        <f t="shared" si="10"/>
        <v>0</v>
      </c>
      <c r="M362" s="5">
        <f t="shared" si="10"/>
        <v>1</v>
      </c>
    </row>
    <row r="363" spans="1:13" x14ac:dyDescent="0.25">
      <c r="A363" s="2">
        <v>40829.253472222219</v>
      </c>
      <c r="B363" t="s">
        <v>12</v>
      </c>
      <c r="C363">
        <v>39</v>
      </c>
      <c r="D363" s="3">
        <v>67.8</v>
      </c>
      <c r="E363" s="3">
        <v>74.5</v>
      </c>
      <c r="F363" s="1">
        <v>0.92300000000000004</v>
      </c>
      <c r="G363" s="1">
        <v>5.0999999999999997E-2</v>
      </c>
      <c r="H363" s="1">
        <v>0</v>
      </c>
      <c r="I363" s="1">
        <v>2.5999999999999999E-2</v>
      </c>
      <c r="J363" s="5">
        <f t="shared" si="10"/>
        <v>36</v>
      </c>
      <c r="K363" s="5">
        <f t="shared" si="10"/>
        <v>2</v>
      </c>
      <c r="L363" s="5">
        <f t="shared" si="10"/>
        <v>0</v>
      </c>
      <c r="M363" s="5">
        <f t="shared" si="10"/>
        <v>1</v>
      </c>
    </row>
    <row r="364" spans="1:13" x14ac:dyDescent="0.25">
      <c r="A364" s="2">
        <v>40829.256944444445</v>
      </c>
      <c r="B364" t="s">
        <v>12</v>
      </c>
      <c r="C364">
        <v>37</v>
      </c>
      <c r="D364" s="3">
        <v>71.2</v>
      </c>
      <c r="E364" s="3">
        <v>76.5</v>
      </c>
      <c r="F364" s="1">
        <v>0.78400000000000003</v>
      </c>
      <c r="G364" s="1">
        <v>0.108</v>
      </c>
      <c r="H364" s="1">
        <v>8.1000000000000003E-2</v>
      </c>
      <c r="I364" s="1">
        <v>2.7E-2</v>
      </c>
      <c r="J364" s="5">
        <f t="shared" si="10"/>
        <v>29</v>
      </c>
      <c r="K364" s="5">
        <f t="shared" si="10"/>
        <v>4</v>
      </c>
      <c r="L364" s="5">
        <f t="shared" si="10"/>
        <v>3</v>
      </c>
      <c r="M364" s="5">
        <f t="shared" si="10"/>
        <v>1</v>
      </c>
    </row>
    <row r="365" spans="1:13" x14ac:dyDescent="0.25">
      <c r="A365" s="2">
        <v>40829.260416666664</v>
      </c>
      <c r="B365" t="s">
        <v>12</v>
      </c>
      <c r="C365">
        <v>52</v>
      </c>
      <c r="D365" s="3">
        <v>71</v>
      </c>
      <c r="E365" s="3">
        <v>75</v>
      </c>
      <c r="F365" s="1">
        <v>0.92300000000000004</v>
      </c>
      <c r="G365" s="1">
        <v>3.7999999999999999E-2</v>
      </c>
      <c r="H365" s="1">
        <v>1.9E-2</v>
      </c>
      <c r="I365" s="1">
        <v>1.9E-2</v>
      </c>
      <c r="J365" s="5">
        <f t="shared" si="10"/>
        <v>48</v>
      </c>
      <c r="K365" s="5">
        <f t="shared" si="10"/>
        <v>2</v>
      </c>
      <c r="L365" s="5">
        <f t="shared" si="10"/>
        <v>1</v>
      </c>
      <c r="M365" s="5">
        <f t="shared" si="10"/>
        <v>1</v>
      </c>
    </row>
    <row r="366" spans="1:13" x14ac:dyDescent="0.25">
      <c r="A366" s="2">
        <v>40829.263888888891</v>
      </c>
      <c r="B366" t="s">
        <v>12</v>
      </c>
      <c r="C366">
        <v>42</v>
      </c>
      <c r="D366" s="3">
        <v>71.7</v>
      </c>
      <c r="E366" s="3">
        <v>75.8</v>
      </c>
      <c r="F366" s="1">
        <v>0.88100000000000001</v>
      </c>
      <c r="G366" s="1">
        <v>9.5000000000000001E-2</v>
      </c>
      <c r="H366" s="1">
        <v>2.4E-2</v>
      </c>
      <c r="I366" s="1">
        <v>0</v>
      </c>
      <c r="J366" s="5">
        <f t="shared" si="10"/>
        <v>37</v>
      </c>
      <c r="K366" s="5">
        <f t="shared" si="10"/>
        <v>4</v>
      </c>
      <c r="L366" s="5">
        <f t="shared" si="10"/>
        <v>1</v>
      </c>
      <c r="M366" s="5">
        <f t="shared" si="10"/>
        <v>0</v>
      </c>
    </row>
    <row r="367" spans="1:13" x14ac:dyDescent="0.25">
      <c r="A367" s="2">
        <v>40829.267361111109</v>
      </c>
      <c r="B367" t="s">
        <v>12</v>
      </c>
      <c r="C367">
        <v>43</v>
      </c>
      <c r="D367" s="3">
        <v>71.5</v>
      </c>
      <c r="E367" s="3">
        <v>75.599999999999994</v>
      </c>
      <c r="F367" s="1">
        <v>0.72099999999999997</v>
      </c>
      <c r="G367" s="1">
        <v>0.20899999999999999</v>
      </c>
      <c r="H367" s="1">
        <v>0</v>
      </c>
      <c r="I367" s="1">
        <v>7.0000000000000007E-2</v>
      </c>
      <c r="J367" s="5">
        <f t="shared" si="10"/>
        <v>31</v>
      </c>
      <c r="K367" s="5">
        <f t="shared" si="10"/>
        <v>9</v>
      </c>
      <c r="L367" s="5">
        <f t="shared" si="10"/>
        <v>0</v>
      </c>
      <c r="M367" s="5">
        <f t="shared" si="10"/>
        <v>3</v>
      </c>
    </row>
    <row r="368" spans="1:13" x14ac:dyDescent="0.25">
      <c r="A368" s="2">
        <v>40829.270833333336</v>
      </c>
      <c r="B368" t="s">
        <v>12</v>
      </c>
      <c r="C368">
        <v>65</v>
      </c>
      <c r="D368" s="3">
        <v>73.5</v>
      </c>
      <c r="E368" s="3">
        <v>77.900000000000006</v>
      </c>
      <c r="F368" s="1">
        <v>0.81499999999999995</v>
      </c>
      <c r="G368" s="1">
        <v>7.6999999999999999E-2</v>
      </c>
      <c r="H368" s="1">
        <v>3.1E-2</v>
      </c>
      <c r="I368" s="1">
        <v>7.6999999999999999E-2</v>
      </c>
      <c r="J368" s="5">
        <f t="shared" si="10"/>
        <v>53</v>
      </c>
      <c r="K368" s="5">
        <f t="shared" si="10"/>
        <v>5</v>
      </c>
      <c r="L368" s="5">
        <f t="shared" si="10"/>
        <v>2</v>
      </c>
      <c r="M368" s="5">
        <f t="shared" si="10"/>
        <v>5</v>
      </c>
    </row>
    <row r="369" spans="1:13" x14ac:dyDescent="0.25">
      <c r="A369" s="2">
        <v>40829.274305555555</v>
      </c>
      <c r="B369" t="s">
        <v>12</v>
      </c>
      <c r="C369">
        <v>66</v>
      </c>
      <c r="D369" s="3">
        <v>72.3</v>
      </c>
      <c r="E369" s="3">
        <v>76.8</v>
      </c>
      <c r="F369" s="1">
        <v>0.83299999999999996</v>
      </c>
      <c r="G369" s="1">
        <v>0.121</v>
      </c>
      <c r="H369" s="1">
        <v>1.4999999999999999E-2</v>
      </c>
      <c r="I369" s="1">
        <v>0.03</v>
      </c>
      <c r="J369" s="5">
        <f t="shared" si="10"/>
        <v>55</v>
      </c>
      <c r="K369" s="5">
        <f t="shared" si="10"/>
        <v>8</v>
      </c>
      <c r="L369" s="5">
        <f t="shared" si="10"/>
        <v>1</v>
      </c>
      <c r="M369" s="5">
        <f t="shared" si="10"/>
        <v>2</v>
      </c>
    </row>
    <row r="370" spans="1:13" x14ac:dyDescent="0.25">
      <c r="A370" s="2">
        <v>40829.277777777781</v>
      </c>
      <c r="B370" t="s">
        <v>12</v>
      </c>
      <c r="C370">
        <v>74</v>
      </c>
      <c r="D370" s="3">
        <v>71.8</v>
      </c>
      <c r="E370" s="3">
        <v>75.400000000000006</v>
      </c>
      <c r="F370" s="1">
        <v>0.81100000000000005</v>
      </c>
      <c r="G370" s="1">
        <v>0.108</v>
      </c>
      <c r="H370" s="1">
        <v>2.7E-2</v>
      </c>
      <c r="I370" s="1">
        <v>5.3999999999999999E-2</v>
      </c>
      <c r="J370" s="5">
        <f t="shared" si="10"/>
        <v>60</v>
      </c>
      <c r="K370" s="5">
        <f t="shared" si="10"/>
        <v>8</v>
      </c>
      <c r="L370" s="5">
        <f t="shared" si="10"/>
        <v>2</v>
      </c>
      <c r="M370" s="5">
        <f t="shared" si="10"/>
        <v>4</v>
      </c>
    </row>
    <row r="371" spans="1:13" x14ac:dyDescent="0.25">
      <c r="A371" s="2">
        <v>40829.28125</v>
      </c>
      <c r="B371" t="s">
        <v>12</v>
      </c>
      <c r="C371">
        <v>71</v>
      </c>
      <c r="D371" s="3">
        <v>72.099999999999994</v>
      </c>
      <c r="E371" s="3">
        <v>75.7</v>
      </c>
      <c r="F371" s="1">
        <v>0.83099999999999996</v>
      </c>
      <c r="G371" s="1">
        <v>0.14099999999999999</v>
      </c>
      <c r="H371" s="1">
        <v>0</v>
      </c>
      <c r="I371" s="1">
        <v>2.8000000000000001E-2</v>
      </c>
      <c r="J371" s="5">
        <f t="shared" si="10"/>
        <v>59</v>
      </c>
      <c r="K371" s="5">
        <f t="shared" si="10"/>
        <v>10</v>
      </c>
      <c r="L371" s="5">
        <f t="shared" si="10"/>
        <v>0</v>
      </c>
      <c r="M371" s="5">
        <f t="shared" si="10"/>
        <v>2</v>
      </c>
    </row>
    <row r="372" spans="1:13" x14ac:dyDescent="0.25">
      <c r="A372" s="2">
        <v>40829.284722222219</v>
      </c>
      <c r="B372" t="s">
        <v>12</v>
      </c>
      <c r="C372">
        <v>97</v>
      </c>
      <c r="D372" s="3">
        <v>71.3</v>
      </c>
      <c r="E372" s="3">
        <v>75.599999999999994</v>
      </c>
      <c r="F372" s="1">
        <v>0.86599999999999999</v>
      </c>
      <c r="G372" s="1">
        <v>9.2999999999999999E-2</v>
      </c>
      <c r="H372" s="1">
        <v>0.01</v>
      </c>
      <c r="I372" s="1">
        <v>3.1E-2</v>
      </c>
      <c r="J372" s="5">
        <f t="shared" si="10"/>
        <v>84</v>
      </c>
      <c r="K372" s="5">
        <f t="shared" si="10"/>
        <v>9</v>
      </c>
      <c r="L372" s="5">
        <f t="shared" si="10"/>
        <v>1</v>
      </c>
      <c r="M372" s="5">
        <f t="shared" si="10"/>
        <v>3</v>
      </c>
    </row>
    <row r="373" spans="1:13" x14ac:dyDescent="0.25">
      <c r="A373" s="2">
        <v>40829.288194444445</v>
      </c>
      <c r="B373" t="s">
        <v>12</v>
      </c>
      <c r="C373">
        <v>82</v>
      </c>
      <c r="D373" s="3">
        <v>71</v>
      </c>
      <c r="E373" s="3">
        <v>73.900000000000006</v>
      </c>
      <c r="F373" s="1">
        <v>0.72</v>
      </c>
      <c r="G373" s="1">
        <v>0.25600000000000001</v>
      </c>
      <c r="H373" s="1">
        <v>0</v>
      </c>
      <c r="I373" s="1">
        <v>2.4E-2</v>
      </c>
      <c r="J373" s="5">
        <f t="shared" si="10"/>
        <v>59</v>
      </c>
      <c r="K373" s="5">
        <f t="shared" si="10"/>
        <v>21</v>
      </c>
      <c r="L373" s="5">
        <f t="shared" si="10"/>
        <v>0</v>
      </c>
      <c r="M373" s="5">
        <f t="shared" si="10"/>
        <v>2</v>
      </c>
    </row>
    <row r="374" spans="1:13" x14ac:dyDescent="0.25">
      <c r="A374" s="2">
        <v>40829.291666666664</v>
      </c>
      <c r="B374" t="s">
        <v>12</v>
      </c>
      <c r="C374">
        <v>90</v>
      </c>
      <c r="D374" s="3">
        <v>71.400000000000006</v>
      </c>
      <c r="E374" s="3">
        <v>76.099999999999994</v>
      </c>
      <c r="F374" s="1">
        <v>0.83299999999999996</v>
      </c>
      <c r="G374" s="1">
        <v>0.13300000000000001</v>
      </c>
      <c r="H374" s="1">
        <v>2.1999999999999999E-2</v>
      </c>
      <c r="I374" s="1">
        <v>1.0999999999999999E-2</v>
      </c>
      <c r="J374" s="5">
        <f t="shared" si="10"/>
        <v>75</v>
      </c>
      <c r="K374" s="5">
        <f t="shared" si="10"/>
        <v>12</v>
      </c>
      <c r="L374" s="5">
        <f t="shared" si="10"/>
        <v>2</v>
      </c>
      <c r="M374" s="5">
        <f t="shared" si="10"/>
        <v>1</v>
      </c>
    </row>
    <row r="375" spans="1:13" x14ac:dyDescent="0.25">
      <c r="A375" s="2">
        <v>40829.295138888891</v>
      </c>
      <c r="B375" t="s">
        <v>12</v>
      </c>
      <c r="C375">
        <v>79</v>
      </c>
      <c r="D375" s="3">
        <v>72.400000000000006</v>
      </c>
      <c r="E375" s="3">
        <v>76</v>
      </c>
      <c r="F375" s="1">
        <v>0.84799999999999998</v>
      </c>
      <c r="G375" s="1">
        <v>0.10100000000000001</v>
      </c>
      <c r="H375" s="1">
        <v>2.5000000000000001E-2</v>
      </c>
      <c r="I375" s="1">
        <v>2.5000000000000001E-2</v>
      </c>
      <c r="J375" s="5">
        <f t="shared" si="10"/>
        <v>67</v>
      </c>
      <c r="K375" s="5">
        <f t="shared" si="10"/>
        <v>8</v>
      </c>
      <c r="L375" s="5">
        <f t="shared" si="10"/>
        <v>2</v>
      </c>
      <c r="M375" s="5">
        <f t="shared" si="10"/>
        <v>2</v>
      </c>
    </row>
    <row r="376" spans="1:13" x14ac:dyDescent="0.25">
      <c r="A376" s="2">
        <v>40829.298611111109</v>
      </c>
      <c r="B376" t="s">
        <v>12</v>
      </c>
      <c r="C376">
        <v>105</v>
      </c>
      <c r="D376" s="3">
        <v>71.2</v>
      </c>
      <c r="E376" s="3">
        <v>76</v>
      </c>
      <c r="F376" s="1">
        <v>0.84799999999999998</v>
      </c>
      <c r="G376" s="1">
        <v>9.5000000000000001E-2</v>
      </c>
      <c r="H376" s="1">
        <v>1.9E-2</v>
      </c>
      <c r="I376" s="1">
        <v>3.7999999999999999E-2</v>
      </c>
      <c r="J376" s="5">
        <f t="shared" si="10"/>
        <v>89</v>
      </c>
      <c r="K376" s="5">
        <f t="shared" si="10"/>
        <v>10</v>
      </c>
      <c r="L376" s="5">
        <f t="shared" si="10"/>
        <v>2</v>
      </c>
      <c r="M376" s="5">
        <f t="shared" si="10"/>
        <v>4</v>
      </c>
    </row>
    <row r="377" spans="1:13" x14ac:dyDescent="0.25">
      <c r="A377" s="2">
        <v>40829.302083333336</v>
      </c>
      <c r="B377" t="s">
        <v>12</v>
      </c>
      <c r="C377">
        <v>80</v>
      </c>
      <c r="D377" s="3">
        <v>70.3</v>
      </c>
      <c r="E377" s="3">
        <v>75.400000000000006</v>
      </c>
      <c r="F377" s="1">
        <v>0.8</v>
      </c>
      <c r="G377" s="1">
        <v>0.188</v>
      </c>
      <c r="H377" s="1">
        <v>0</v>
      </c>
      <c r="I377" s="1">
        <v>1.2999999999999999E-2</v>
      </c>
      <c r="J377" s="5">
        <f t="shared" si="10"/>
        <v>64</v>
      </c>
      <c r="K377" s="5">
        <f t="shared" si="10"/>
        <v>15</v>
      </c>
      <c r="L377" s="5">
        <f t="shared" si="10"/>
        <v>0</v>
      </c>
      <c r="M377" s="5">
        <f t="shared" si="10"/>
        <v>1</v>
      </c>
    </row>
    <row r="378" spans="1:13" x14ac:dyDescent="0.25">
      <c r="A378" s="2">
        <v>40829.305555555555</v>
      </c>
      <c r="B378" t="s">
        <v>12</v>
      </c>
      <c r="C378">
        <v>132</v>
      </c>
      <c r="D378" s="3">
        <v>61.8</v>
      </c>
      <c r="E378" s="3">
        <v>69.7</v>
      </c>
      <c r="F378" s="1">
        <v>0.871</v>
      </c>
      <c r="G378" s="1">
        <v>9.0999999999999998E-2</v>
      </c>
      <c r="H378" s="1">
        <v>1.4999999999999999E-2</v>
      </c>
      <c r="I378" s="1">
        <v>2.3E-2</v>
      </c>
      <c r="J378" s="5">
        <f t="shared" si="10"/>
        <v>115</v>
      </c>
      <c r="K378" s="5">
        <f t="shared" si="10"/>
        <v>12</v>
      </c>
      <c r="L378" s="5">
        <f t="shared" si="10"/>
        <v>2</v>
      </c>
      <c r="M378" s="5">
        <f t="shared" si="10"/>
        <v>3</v>
      </c>
    </row>
    <row r="379" spans="1:13" x14ac:dyDescent="0.25">
      <c r="A379" s="2">
        <v>40829.309027777781</v>
      </c>
      <c r="B379" t="s">
        <v>12</v>
      </c>
      <c r="C379">
        <v>118</v>
      </c>
      <c r="D379" s="3">
        <v>69.400000000000006</v>
      </c>
      <c r="E379" s="3">
        <v>73.2</v>
      </c>
      <c r="F379" s="1">
        <v>0.85599999999999998</v>
      </c>
      <c r="G379" s="1">
        <v>0.11899999999999999</v>
      </c>
      <c r="H379" s="1">
        <v>8.0000000000000002E-3</v>
      </c>
      <c r="I379" s="1">
        <v>1.7000000000000001E-2</v>
      </c>
      <c r="J379" s="5">
        <f t="shared" si="10"/>
        <v>101</v>
      </c>
      <c r="K379" s="5">
        <f t="shared" si="10"/>
        <v>14</v>
      </c>
      <c r="L379" s="5">
        <f t="shared" si="10"/>
        <v>1</v>
      </c>
      <c r="M379" s="5">
        <f t="shared" si="10"/>
        <v>2</v>
      </c>
    </row>
    <row r="380" spans="1:13" x14ac:dyDescent="0.25">
      <c r="A380" s="2">
        <v>40829.3125</v>
      </c>
      <c r="B380" t="s">
        <v>12</v>
      </c>
      <c r="C380">
        <v>122</v>
      </c>
      <c r="D380" s="3">
        <v>68.2</v>
      </c>
      <c r="E380" s="3">
        <v>73.8</v>
      </c>
      <c r="F380" s="1">
        <v>0.85199999999999998</v>
      </c>
      <c r="G380" s="1">
        <v>9.8000000000000004E-2</v>
      </c>
      <c r="H380" s="1">
        <v>2.5000000000000001E-2</v>
      </c>
      <c r="I380" s="1">
        <v>2.5000000000000001E-2</v>
      </c>
      <c r="J380" s="5">
        <f t="shared" si="10"/>
        <v>104</v>
      </c>
      <c r="K380" s="5">
        <f t="shared" si="10"/>
        <v>12</v>
      </c>
      <c r="L380" s="5">
        <f t="shared" si="10"/>
        <v>3</v>
      </c>
      <c r="M380" s="5">
        <f t="shared" si="10"/>
        <v>3</v>
      </c>
    </row>
    <row r="381" spans="1:13" x14ac:dyDescent="0.25">
      <c r="A381" s="2">
        <v>40829.315972222219</v>
      </c>
      <c r="B381" t="s">
        <v>12</v>
      </c>
      <c r="C381">
        <v>149</v>
      </c>
      <c r="D381" s="3">
        <v>69</v>
      </c>
      <c r="E381" s="3">
        <v>72.8</v>
      </c>
      <c r="F381" s="1">
        <v>0.82599999999999996</v>
      </c>
      <c r="G381" s="1">
        <v>0.121</v>
      </c>
      <c r="H381" s="1">
        <v>2.7E-2</v>
      </c>
      <c r="I381" s="1">
        <v>2.7E-2</v>
      </c>
      <c r="J381" s="5">
        <f t="shared" si="10"/>
        <v>123</v>
      </c>
      <c r="K381" s="5">
        <f t="shared" si="10"/>
        <v>18</v>
      </c>
      <c r="L381" s="5">
        <f t="shared" si="10"/>
        <v>4</v>
      </c>
      <c r="M381" s="5">
        <f t="shared" si="10"/>
        <v>4</v>
      </c>
    </row>
    <row r="382" spans="1:13" x14ac:dyDescent="0.25">
      <c r="A382" s="2">
        <v>40829.319444444445</v>
      </c>
      <c r="B382" t="s">
        <v>12</v>
      </c>
      <c r="C382">
        <v>138</v>
      </c>
      <c r="D382" s="3">
        <v>62.8</v>
      </c>
      <c r="E382" s="3">
        <v>69.5</v>
      </c>
      <c r="F382" s="1">
        <v>0.84799999999999998</v>
      </c>
      <c r="G382" s="1">
        <v>9.4E-2</v>
      </c>
      <c r="H382" s="1">
        <v>1.4E-2</v>
      </c>
      <c r="I382" s="1">
        <v>4.2999999999999997E-2</v>
      </c>
      <c r="J382" s="5">
        <f t="shared" si="10"/>
        <v>117</v>
      </c>
      <c r="K382" s="5">
        <f t="shared" si="10"/>
        <v>13</v>
      </c>
      <c r="L382" s="5">
        <f t="shared" si="10"/>
        <v>2</v>
      </c>
      <c r="M382" s="5">
        <f t="shared" si="10"/>
        <v>6</v>
      </c>
    </row>
    <row r="383" spans="1:13" x14ac:dyDescent="0.25">
      <c r="A383" s="2">
        <v>40829.322916666664</v>
      </c>
      <c r="B383" t="s">
        <v>12</v>
      </c>
      <c r="C383">
        <v>148</v>
      </c>
      <c r="D383" s="3">
        <v>67.599999999999994</v>
      </c>
      <c r="E383" s="3">
        <v>72</v>
      </c>
      <c r="F383" s="1">
        <v>0.83099999999999996</v>
      </c>
      <c r="G383" s="1">
        <v>0.122</v>
      </c>
      <c r="H383" s="1">
        <v>7.0000000000000001E-3</v>
      </c>
      <c r="I383" s="1">
        <v>4.1000000000000002E-2</v>
      </c>
      <c r="J383" s="5">
        <f t="shared" si="10"/>
        <v>123</v>
      </c>
      <c r="K383" s="5">
        <f t="shared" si="10"/>
        <v>18</v>
      </c>
      <c r="L383" s="5">
        <f t="shared" si="10"/>
        <v>1</v>
      </c>
      <c r="M383" s="5">
        <f t="shared" si="10"/>
        <v>6</v>
      </c>
    </row>
    <row r="384" spans="1:13" x14ac:dyDescent="0.25">
      <c r="A384" s="2">
        <v>40829.326388888891</v>
      </c>
      <c r="B384" t="s">
        <v>12</v>
      </c>
      <c r="C384">
        <v>132</v>
      </c>
      <c r="D384" s="3">
        <v>68.900000000000006</v>
      </c>
      <c r="E384" s="3">
        <v>73.3</v>
      </c>
      <c r="F384" s="1">
        <v>0.88600000000000001</v>
      </c>
      <c r="G384" s="1">
        <v>8.3000000000000004E-2</v>
      </c>
      <c r="H384" s="1">
        <v>2.3E-2</v>
      </c>
      <c r="I384" s="1">
        <v>8.0000000000000002E-3</v>
      </c>
      <c r="J384" s="5">
        <f t="shared" si="10"/>
        <v>117</v>
      </c>
      <c r="K384" s="5">
        <f t="shared" si="10"/>
        <v>11</v>
      </c>
      <c r="L384" s="5">
        <f t="shared" si="10"/>
        <v>3</v>
      </c>
      <c r="M384" s="5">
        <f t="shared" si="10"/>
        <v>1</v>
      </c>
    </row>
    <row r="385" spans="1:13" x14ac:dyDescent="0.25">
      <c r="A385" s="2">
        <v>40829.329861111109</v>
      </c>
      <c r="B385" t="s">
        <v>12</v>
      </c>
      <c r="C385">
        <v>138</v>
      </c>
      <c r="D385" s="3">
        <v>68.7</v>
      </c>
      <c r="E385" s="3">
        <v>72</v>
      </c>
      <c r="F385" s="1">
        <v>0.877</v>
      </c>
      <c r="G385" s="1">
        <v>0.11600000000000001</v>
      </c>
      <c r="H385" s="1">
        <v>0</v>
      </c>
      <c r="I385" s="1">
        <v>7.0000000000000001E-3</v>
      </c>
      <c r="J385" s="5">
        <f t="shared" si="10"/>
        <v>121</v>
      </c>
      <c r="K385" s="5">
        <f t="shared" si="10"/>
        <v>16</v>
      </c>
      <c r="L385" s="5">
        <f t="shared" si="10"/>
        <v>0</v>
      </c>
      <c r="M385" s="5">
        <f t="shared" si="10"/>
        <v>1</v>
      </c>
    </row>
    <row r="386" spans="1:13" x14ac:dyDescent="0.25">
      <c r="A386" s="2">
        <v>40829.333333333336</v>
      </c>
      <c r="B386" t="s">
        <v>12</v>
      </c>
      <c r="C386">
        <v>133</v>
      </c>
      <c r="D386" s="3">
        <v>69.5</v>
      </c>
      <c r="E386" s="3">
        <v>73.8</v>
      </c>
      <c r="F386" s="1">
        <v>0.88</v>
      </c>
      <c r="G386" s="1">
        <v>0.09</v>
      </c>
      <c r="H386" s="1">
        <v>8.0000000000000002E-3</v>
      </c>
      <c r="I386" s="1">
        <v>2.3E-2</v>
      </c>
      <c r="J386" s="5">
        <f t="shared" si="10"/>
        <v>117</v>
      </c>
      <c r="K386" s="5">
        <f t="shared" si="10"/>
        <v>12</v>
      </c>
      <c r="L386" s="5">
        <f t="shared" si="10"/>
        <v>1</v>
      </c>
      <c r="M386" s="5">
        <f t="shared" ref="M386:M449" si="11">ROUND($C386*I386,0)</f>
        <v>3</v>
      </c>
    </row>
    <row r="387" spans="1:13" x14ac:dyDescent="0.25">
      <c r="A387" s="2">
        <v>40829.336805555555</v>
      </c>
      <c r="B387" t="s">
        <v>12</v>
      </c>
      <c r="C387">
        <v>122</v>
      </c>
      <c r="D387" s="3">
        <v>69.2</v>
      </c>
      <c r="E387" s="3">
        <v>73.7</v>
      </c>
      <c r="F387" s="1">
        <v>0.82799999999999996</v>
      </c>
      <c r="G387" s="1">
        <v>0.123</v>
      </c>
      <c r="H387" s="1">
        <v>1.6E-2</v>
      </c>
      <c r="I387" s="1">
        <v>3.3000000000000002E-2</v>
      </c>
      <c r="J387" s="5">
        <f t="shared" ref="J387:M450" si="12">ROUND($C387*F387,0)</f>
        <v>101</v>
      </c>
      <c r="K387" s="5">
        <f t="shared" si="12"/>
        <v>15</v>
      </c>
      <c r="L387" s="5">
        <f t="shared" si="12"/>
        <v>2</v>
      </c>
      <c r="M387" s="5">
        <f t="shared" si="11"/>
        <v>4</v>
      </c>
    </row>
    <row r="388" spans="1:13" x14ac:dyDescent="0.25">
      <c r="A388" s="2">
        <v>40829.340277777781</v>
      </c>
      <c r="B388" t="s">
        <v>12</v>
      </c>
      <c r="C388">
        <v>125</v>
      </c>
      <c r="D388" s="3">
        <v>69.5</v>
      </c>
      <c r="E388" s="3">
        <v>73.900000000000006</v>
      </c>
      <c r="F388" s="1">
        <v>0.872</v>
      </c>
      <c r="G388" s="1">
        <v>9.6000000000000002E-2</v>
      </c>
      <c r="H388" s="1">
        <v>8.0000000000000002E-3</v>
      </c>
      <c r="I388" s="1">
        <v>2.4E-2</v>
      </c>
      <c r="J388" s="5">
        <f t="shared" si="12"/>
        <v>109</v>
      </c>
      <c r="K388" s="5">
        <f t="shared" si="12"/>
        <v>12</v>
      </c>
      <c r="L388" s="5">
        <f t="shared" si="12"/>
        <v>1</v>
      </c>
      <c r="M388" s="5">
        <f t="shared" si="11"/>
        <v>3</v>
      </c>
    </row>
    <row r="389" spans="1:13" x14ac:dyDescent="0.25">
      <c r="A389" s="2">
        <v>40829.34375</v>
      </c>
      <c r="B389" t="s">
        <v>12</v>
      </c>
      <c r="C389">
        <v>94</v>
      </c>
      <c r="D389" s="3">
        <v>71.099999999999994</v>
      </c>
      <c r="E389" s="3">
        <v>74.599999999999994</v>
      </c>
      <c r="F389" s="1">
        <v>0.80900000000000005</v>
      </c>
      <c r="G389" s="1">
        <v>0.128</v>
      </c>
      <c r="H389" s="1">
        <v>0</v>
      </c>
      <c r="I389" s="1">
        <v>6.4000000000000001E-2</v>
      </c>
      <c r="J389" s="5">
        <f t="shared" si="12"/>
        <v>76</v>
      </c>
      <c r="K389" s="5">
        <f t="shared" si="12"/>
        <v>12</v>
      </c>
      <c r="L389" s="5">
        <f t="shared" si="12"/>
        <v>0</v>
      </c>
      <c r="M389" s="5">
        <f t="shared" si="11"/>
        <v>6</v>
      </c>
    </row>
    <row r="390" spans="1:13" x14ac:dyDescent="0.25">
      <c r="A390" s="2">
        <v>40829.347222222219</v>
      </c>
      <c r="B390" t="s">
        <v>12</v>
      </c>
      <c r="C390">
        <v>137</v>
      </c>
      <c r="D390" s="3">
        <v>68.900000000000006</v>
      </c>
      <c r="E390" s="3">
        <v>73.099999999999994</v>
      </c>
      <c r="F390" s="1">
        <v>0.82499999999999996</v>
      </c>
      <c r="G390" s="1">
        <v>0.124</v>
      </c>
      <c r="H390" s="1">
        <v>7.0000000000000001E-3</v>
      </c>
      <c r="I390" s="1">
        <v>4.3999999999999997E-2</v>
      </c>
      <c r="J390" s="5">
        <f t="shared" si="12"/>
        <v>113</v>
      </c>
      <c r="K390" s="5">
        <f t="shared" si="12"/>
        <v>17</v>
      </c>
      <c r="L390" s="5">
        <f t="shared" si="12"/>
        <v>1</v>
      </c>
      <c r="M390" s="5">
        <f t="shared" si="11"/>
        <v>6</v>
      </c>
    </row>
    <row r="391" spans="1:13" x14ac:dyDescent="0.25">
      <c r="A391" s="2">
        <v>40829.350694444445</v>
      </c>
      <c r="B391" t="s">
        <v>12</v>
      </c>
      <c r="C391">
        <v>135</v>
      </c>
      <c r="D391" s="3">
        <v>68.900000000000006</v>
      </c>
      <c r="E391" s="3">
        <v>73.2</v>
      </c>
      <c r="F391" s="1">
        <v>0.83699999999999997</v>
      </c>
      <c r="G391" s="1">
        <v>0.126</v>
      </c>
      <c r="H391" s="1">
        <v>7.0000000000000001E-3</v>
      </c>
      <c r="I391" s="1">
        <v>0.03</v>
      </c>
      <c r="J391" s="5">
        <f t="shared" si="12"/>
        <v>113</v>
      </c>
      <c r="K391" s="5">
        <f t="shared" si="12"/>
        <v>17</v>
      </c>
      <c r="L391" s="5">
        <f t="shared" si="12"/>
        <v>1</v>
      </c>
      <c r="M391" s="5">
        <f t="shared" si="11"/>
        <v>4</v>
      </c>
    </row>
    <row r="392" spans="1:13" x14ac:dyDescent="0.25">
      <c r="A392" s="2">
        <v>40829.354166666664</v>
      </c>
      <c r="B392" t="s">
        <v>12</v>
      </c>
      <c r="C392">
        <v>120</v>
      </c>
      <c r="D392" s="3">
        <v>69.8</v>
      </c>
      <c r="E392" s="3">
        <v>73.3</v>
      </c>
      <c r="F392" s="1">
        <v>0.77500000000000002</v>
      </c>
      <c r="G392" s="1">
        <v>0.2</v>
      </c>
      <c r="H392" s="1">
        <v>8.0000000000000002E-3</v>
      </c>
      <c r="I392" s="1">
        <v>1.7000000000000001E-2</v>
      </c>
      <c r="J392" s="5">
        <f t="shared" si="12"/>
        <v>93</v>
      </c>
      <c r="K392" s="5">
        <f t="shared" si="12"/>
        <v>24</v>
      </c>
      <c r="L392" s="5">
        <f t="shared" si="12"/>
        <v>1</v>
      </c>
      <c r="M392" s="5">
        <f t="shared" si="11"/>
        <v>2</v>
      </c>
    </row>
    <row r="393" spans="1:13" x14ac:dyDescent="0.25">
      <c r="A393" s="2">
        <v>40829.357638888891</v>
      </c>
      <c r="B393" t="s">
        <v>12</v>
      </c>
      <c r="C393">
        <v>136</v>
      </c>
      <c r="D393" s="3">
        <v>69.5</v>
      </c>
      <c r="E393" s="3">
        <v>73.599999999999994</v>
      </c>
      <c r="F393" s="1">
        <v>0.81599999999999995</v>
      </c>
      <c r="G393" s="1">
        <v>0.11</v>
      </c>
      <c r="H393" s="1">
        <v>2.1999999999999999E-2</v>
      </c>
      <c r="I393" s="1">
        <v>5.0999999999999997E-2</v>
      </c>
      <c r="J393" s="5">
        <f t="shared" si="12"/>
        <v>111</v>
      </c>
      <c r="K393" s="5">
        <f t="shared" si="12"/>
        <v>15</v>
      </c>
      <c r="L393" s="5">
        <f t="shared" si="12"/>
        <v>3</v>
      </c>
      <c r="M393" s="5">
        <f t="shared" si="11"/>
        <v>7</v>
      </c>
    </row>
    <row r="394" spans="1:13" x14ac:dyDescent="0.25">
      <c r="A394" s="2">
        <v>40829.361111111109</v>
      </c>
      <c r="B394" t="s">
        <v>12</v>
      </c>
      <c r="C394">
        <v>109</v>
      </c>
      <c r="D394" s="3">
        <v>69</v>
      </c>
      <c r="E394" s="3">
        <v>72.3</v>
      </c>
      <c r="F394" s="1">
        <v>0.78900000000000003</v>
      </c>
      <c r="G394" s="1">
        <v>0.128</v>
      </c>
      <c r="H394" s="1">
        <v>1.7999999999999999E-2</v>
      </c>
      <c r="I394" s="1">
        <v>6.4000000000000001E-2</v>
      </c>
      <c r="J394" s="5">
        <f t="shared" si="12"/>
        <v>86</v>
      </c>
      <c r="K394" s="5">
        <f t="shared" si="12"/>
        <v>14</v>
      </c>
      <c r="L394" s="5">
        <f t="shared" si="12"/>
        <v>2</v>
      </c>
      <c r="M394" s="5">
        <f t="shared" si="11"/>
        <v>7</v>
      </c>
    </row>
    <row r="395" spans="1:13" x14ac:dyDescent="0.25">
      <c r="A395" s="2">
        <v>40829.364583333336</v>
      </c>
      <c r="B395" t="s">
        <v>12</v>
      </c>
      <c r="C395">
        <v>126</v>
      </c>
      <c r="D395" s="3">
        <v>70.8</v>
      </c>
      <c r="E395" s="3">
        <v>74.3</v>
      </c>
      <c r="F395" s="1">
        <v>0.83299999999999996</v>
      </c>
      <c r="G395" s="1">
        <v>0.127</v>
      </c>
      <c r="H395" s="1">
        <v>8.0000000000000002E-3</v>
      </c>
      <c r="I395" s="1">
        <v>3.2000000000000001E-2</v>
      </c>
      <c r="J395" s="5">
        <f t="shared" si="12"/>
        <v>105</v>
      </c>
      <c r="K395" s="5">
        <f t="shared" si="12"/>
        <v>16</v>
      </c>
      <c r="L395" s="5">
        <f t="shared" si="12"/>
        <v>1</v>
      </c>
      <c r="M395" s="5">
        <f t="shared" si="11"/>
        <v>4</v>
      </c>
    </row>
    <row r="396" spans="1:13" x14ac:dyDescent="0.25">
      <c r="A396" s="2">
        <v>40829.368055555555</v>
      </c>
      <c r="B396" t="s">
        <v>12</v>
      </c>
      <c r="C396">
        <v>124</v>
      </c>
      <c r="D396" s="3">
        <v>70.400000000000006</v>
      </c>
      <c r="E396" s="3">
        <v>75.2</v>
      </c>
      <c r="F396" s="1">
        <v>0.75</v>
      </c>
      <c r="G396" s="1">
        <v>0.17699999999999999</v>
      </c>
      <c r="H396" s="1">
        <v>1.6E-2</v>
      </c>
      <c r="I396" s="1">
        <v>5.6000000000000001E-2</v>
      </c>
      <c r="J396" s="5">
        <f t="shared" si="12"/>
        <v>93</v>
      </c>
      <c r="K396" s="5">
        <f t="shared" si="12"/>
        <v>22</v>
      </c>
      <c r="L396" s="5">
        <f t="shared" si="12"/>
        <v>2</v>
      </c>
      <c r="M396" s="5">
        <f t="shared" si="11"/>
        <v>7</v>
      </c>
    </row>
    <row r="397" spans="1:13" x14ac:dyDescent="0.25">
      <c r="A397" s="2">
        <v>40829.371527777781</v>
      </c>
      <c r="B397" t="s">
        <v>12</v>
      </c>
      <c r="C397">
        <v>111</v>
      </c>
      <c r="D397" s="3">
        <v>70.8</v>
      </c>
      <c r="E397" s="3">
        <v>74.8</v>
      </c>
      <c r="F397" s="1">
        <v>0.85599999999999998</v>
      </c>
      <c r="G397" s="1">
        <v>0.11700000000000001</v>
      </c>
      <c r="H397" s="1">
        <v>8.9999999999999993E-3</v>
      </c>
      <c r="I397" s="1">
        <v>1.7999999999999999E-2</v>
      </c>
      <c r="J397" s="5">
        <f t="shared" si="12"/>
        <v>95</v>
      </c>
      <c r="K397" s="5">
        <f t="shared" si="12"/>
        <v>13</v>
      </c>
      <c r="L397" s="5">
        <f t="shared" si="12"/>
        <v>1</v>
      </c>
      <c r="M397" s="5">
        <f t="shared" si="11"/>
        <v>2</v>
      </c>
    </row>
    <row r="398" spans="1:13" x14ac:dyDescent="0.25">
      <c r="A398" s="2">
        <v>40829.375</v>
      </c>
      <c r="B398" t="s">
        <v>12</v>
      </c>
      <c r="C398">
        <v>94</v>
      </c>
      <c r="D398" s="3">
        <v>71.5</v>
      </c>
      <c r="E398" s="3">
        <v>74.8</v>
      </c>
      <c r="F398" s="1">
        <v>0.78700000000000003</v>
      </c>
      <c r="G398" s="1">
        <v>0.18099999999999999</v>
      </c>
      <c r="H398" s="1">
        <v>0</v>
      </c>
      <c r="I398" s="1">
        <v>3.2000000000000001E-2</v>
      </c>
      <c r="J398" s="5">
        <f t="shared" si="12"/>
        <v>74</v>
      </c>
      <c r="K398" s="5">
        <f t="shared" si="12"/>
        <v>17</v>
      </c>
      <c r="L398" s="5">
        <f t="shared" si="12"/>
        <v>0</v>
      </c>
      <c r="M398" s="5">
        <f t="shared" si="11"/>
        <v>3</v>
      </c>
    </row>
    <row r="399" spans="1:13" x14ac:dyDescent="0.25">
      <c r="A399" s="2">
        <v>40829.378472222219</v>
      </c>
      <c r="B399" t="s">
        <v>12</v>
      </c>
      <c r="C399">
        <v>121</v>
      </c>
      <c r="D399" s="3">
        <v>70.099999999999994</v>
      </c>
      <c r="E399" s="3">
        <v>74.900000000000006</v>
      </c>
      <c r="F399" s="1">
        <v>0.80200000000000005</v>
      </c>
      <c r="G399" s="1">
        <v>0.13200000000000001</v>
      </c>
      <c r="H399" s="1">
        <v>0</v>
      </c>
      <c r="I399" s="1">
        <v>6.6000000000000003E-2</v>
      </c>
      <c r="J399" s="5">
        <f t="shared" si="12"/>
        <v>97</v>
      </c>
      <c r="K399" s="5">
        <f t="shared" si="12"/>
        <v>16</v>
      </c>
      <c r="L399" s="5">
        <f t="shared" si="12"/>
        <v>0</v>
      </c>
      <c r="M399" s="5">
        <f t="shared" si="11"/>
        <v>8</v>
      </c>
    </row>
    <row r="400" spans="1:13" x14ac:dyDescent="0.25">
      <c r="A400" s="2">
        <v>40829.381944444445</v>
      </c>
      <c r="B400" t="s">
        <v>12</v>
      </c>
      <c r="C400">
        <v>100</v>
      </c>
      <c r="D400" s="3">
        <v>69.7</v>
      </c>
      <c r="E400" s="3">
        <v>73.400000000000006</v>
      </c>
      <c r="F400" s="1">
        <v>0.79</v>
      </c>
      <c r="G400" s="1">
        <v>0.12</v>
      </c>
      <c r="H400" s="1">
        <v>0.03</v>
      </c>
      <c r="I400" s="1">
        <v>0.06</v>
      </c>
      <c r="J400" s="5">
        <f t="shared" si="12"/>
        <v>79</v>
      </c>
      <c r="K400" s="5">
        <f t="shared" si="12"/>
        <v>12</v>
      </c>
      <c r="L400" s="5">
        <f t="shared" si="12"/>
        <v>3</v>
      </c>
      <c r="M400" s="5">
        <f t="shared" si="11"/>
        <v>6</v>
      </c>
    </row>
    <row r="401" spans="1:13" x14ac:dyDescent="0.25">
      <c r="A401" s="2">
        <v>40829.385416666664</v>
      </c>
      <c r="B401" t="s">
        <v>12</v>
      </c>
      <c r="C401">
        <v>100</v>
      </c>
      <c r="D401" s="3">
        <v>71</v>
      </c>
      <c r="E401" s="3">
        <v>75.8</v>
      </c>
      <c r="F401" s="1">
        <v>0.8</v>
      </c>
      <c r="G401" s="1">
        <v>0.13</v>
      </c>
      <c r="H401" s="1">
        <v>0.01</v>
      </c>
      <c r="I401" s="1">
        <v>0.06</v>
      </c>
      <c r="J401" s="5">
        <f t="shared" si="12"/>
        <v>80</v>
      </c>
      <c r="K401" s="5">
        <f t="shared" si="12"/>
        <v>13</v>
      </c>
      <c r="L401" s="5">
        <f t="shared" si="12"/>
        <v>1</v>
      </c>
      <c r="M401" s="5">
        <f t="shared" si="11"/>
        <v>6</v>
      </c>
    </row>
    <row r="402" spans="1:13" x14ac:dyDescent="0.25">
      <c r="A402" s="2">
        <v>40829.388888888891</v>
      </c>
      <c r="B402" t="s">
        <v>12</v>
      </c>
      <c r="C402">
        <v>101</v>
      </c>
      <c r="D402" s="3">
        <v>70.8</v>
      </c>
      <c r="E402" s="3">
        <v>75.099999999999994</v>
      </c>
      <c r="F402" s="1">
        <v>0.82199999999999995</v>
      </c>
      <c r="G402" s="1">
        <v>0.129</v>
      </c>
      <c r="H402" s="1">
        <v>0.01</v>
      </c>
      <c r="I402" s="1">
        <v>0.04</v>
      </c>
      <c r="J402" s="5">
        <f t="shared" si="12"/>
        <v>83</v>
      </c>
      <c r="K402" s="5">
        <f t="shared" si="12"/>
        <v>13</v>
      </c>
      <c r="L402" s="5">
        <f t="shared" si="12"/>
        <v>1</v>
      </c>
      <c r="M402" s="5">
        <f t="shared" si="11"/>
        <v>4</v>
      </c>
    </row>
    <row r="403" spans="1:13" x14ac:dyDescent="0.25">
      <c r="A403" s="2">
        <v>40829.392361111109</v>
      </c>
      <c r="B403" t="s">
        <v>12</v>
      </c>
      <c r="C403">
        <v>90</v>
      </c>
      <c r="D403" s="3">
        <v>70.400000000000006</v>
      </c>
      <c r="E403" s="3">
        <v>73.900000000000006</v>
      </c>
      <c r="F403" s="1">
        <v>0.85599999999999998</v>
      </c>
      <c r="G403" s="1">
        <v>0.13300000000000001</v>
      </c>
      <c r="H403" s="1">
        <v>0</v>
      </c>
      <c r="I403" s="1">
        <v>1.0999999999999999E-2</v>
      </c>
      <c r="J403" s="5">
        <f t="shared" si="12"/>
        <v>77</v>
      </c>
      <c r="K403" s="5">
        <f t="shared" si="12"/>
        <v>12</v>
      </c>
      <c r="L403" s="5">
        <f t="shared" si="12"/>
        <v>0</v>
      </c>
      <c r="M403" s="5">
        <f t="shared" si="11"/>
        <v>1</v>
      </c>
    </row>
    <row r="404" spans="1:13" x14ac:dyDescent="0.25">
      <c r="A404" s="2">
        <v>40829.395833333336</v>
      </c>
      <c r="B404" t="s">
        <v>12</v>
      </c>
      <c r="C404">
        <v>108</v>
      </c>
      <c r="D404" s="3">
        <v>70.5</v>
      </c>
      <c r="E404" s="3">
        <v>74.099999999999994</v>
      </c>
      <c r="F404" s="1">
        <v>0.75900000000000001</v>
      </c>
      <c r="G404" s="1">
        <v>0.13</v>
      </c>
      <c r="H404" s="1">
        <v>1.9E-2</v>
      </c>
      <c r="I404" s="1">
        <v>9.2999999999999999E-2</v>
      </c>
      <c r="J404" s="5">
        <f t="shared" si="12"/>
        <v>82</v>
      </c>
      <c r="K404" s="5">
        <f t="shared" si="12"/>
        <v>14</v>
      </c>
      <c r="L404" s="5">
        <f t="shared" si="12"/>
        <v>2</v>
      </c>
      <c r="M404" s="5">
        <f t="shared" si="11"/>
        <v>10</v>
      </c>
    </row>
    <row r="405" spans="1:13" x14ac:dyDescent="0.25">
      <c r="A405" s="2">
        <v>40829.399305555555</v>
      </c>
      <c r="B405" t="s">
        <v>12</v>
      </c>
      <c r="C405">
        <v>118</v>
      </c>
      <c r="D405" s="3">
        <v>71.099999999999994</v>
      </c>
      <c r="E405" s="3">
        <v>75.599999999999994</v>
      </c>
      <c r="F405" s="1">
        <v>0.73699999999999999</v>
      </c>
      <c r="G405" s="1">
        <v>0.19500000000000001</v>
      </c>
      <c r="H405" s="1">
        <v>3.4000000000000002E-2</v>
      </c>
      <c r="I405" s="1">
        <v>3.4000000000000002E-2</v>
      </c>
      <c r="J405" s="5">
        <f t="shared" si="12"/>
        <v>87</v>
      </c>
      <c r="K405" s="5">
        <f t="shared" si="12"/>
        <v>23</v>
      </c>
      <c r="L405" s="5">
        <f t="shared" si="12"/>
        <v>4</v>
      </c>
      <c r="M405" s="5">
        <f t="shared" si="11"/>
        <v>4</v>
      </c>
    </row>
    <row r="406" spans="1:13" x14ac:dyDescent="0.25">
      <c r="A406" s="2">
        <v>40829.402777777781</v>
      </c>
      <c r="B406" t="s">
        <v>12</v>
      </c>
      <c r="C406">
        <v>95</v>
      </c>
      <c r="D406" s="3">
        <v>69.8</v>
      </c>
      <c r="E406" s="3">
        <v>74.7</v>
      </c>
      <c r="F406" s="1">
        <v>0.78900000000000003</v>
      </c>
      <c r="G406" s="1">
        <v>0.11600000000000001</v>
      </c>
      <c r="H406" s="1">
        <v>4.2000000000000003E-2</v>
      </c>
      <c r="I406" s="1">
        <v>5.2999999999999999E-2</v>
      </c>
      <c r="J406" s="5">
        <f t="shared" si="12"/>
        <v>75</v>
      </c>
      <c r="K406" s="5">
        <f t="shared" si="12"/>
        <v>11</v>
      </c>
      <c r="L406" s="5">
        <f t="shared" si="12"/>
        <v>4</v>
      </c>
      <c r="M406" s="5">
        <f t="shared" si="11"/>
        <v>5</v>
      </c>
    </row>
    <row r="407" spans="1:13" x14ac:dyDescent="0.25">
      <c r="A407" s="2">
        <v>40829.40625</v>
      </c>
      <c r="B407" t="s">
        <v>12</v>
      </c>
      <c r="C407">
        <v>114</v>
      </c>
      <c r="D407" s="3">
        <v>70.599999999999994</v>
      </c>
      <c r="E407" s="3">
        <v>74.599999999999994</v>
      </c>
      <c r="F407" s="1">
        <v>0.83299999999999996</v>
      </c>
      <c r="G407" s="1">
        <v>0.123</v>
      </c>
      <c r="H407" s="1">
        <v>1.7999999999999999E-2</v>
      </c>
      <c r="I407" s="1">
        <v>2.5999999999999999E-2</v>
      </c>
      <c r="J407" s="5">
        <f t="shared" si="12"/>
        <v>95</v>
      </c>
      <c r="K407" s="5">
        <f t="shared" si="12"/>
        <v>14</v>
      </c>
      <c r="L407" s="5">
        <f t="shared" si="12"/>
        <v>2</v>
      </c>
      <c r="M407" s="5">
        <f t="shared" si="11"/>
        <v>3</v>
      </c>
    </row>
    <row r="408" spans="1:13" x14ac:dyDescent="0.25">
      <c r="A408" s="2">
        <v>40829.409722222219</v>
      </c>
      <c r="B408" t="s">
        <v>12</v>
      </c>
      <c r="C408">
        <v>96</v>
      </c>
      <c r="D408" s="3">
        <v>69.8</v>
      </c>
      <c r="E408" s="3">
        <v>74.3</v>
      </c>
      <c r="F408" s="1">
        <v>0.82299999999999995</v>
      </c>
      <c r="G408" s="1">
        <v>0.104</v>
      </c>
      <c r="H408" s="1">
        <v>2.1000000000000001E-2</v>
      </c>
      <c r="I408" s="1">
        <v>5.1999999999999998E-2</v>
      </c>
      <c r="J408" s="5">
        <f t="shared" si="12"/>
        <v>79</v>
      </c>
      <c r="K408" s="5">
        <f t="shared" si="12"/>
        <v>10</v>
      </c>
      <c r="L408" s="5">
        <f t="shared" si="12"/>
        <v>2</v>
      </c>
      <c r="M408" s="5">
        <f t="shared" si="11"/>
        <v>5</v>
      </c>
    </row>
    <row r="409" spans="1:13" x14ac:dyDescent="0.25">
      <c r="A409" s="2">
        <v>40829.413194444445</v>
      </c>
      <c r="B409" t="s">
        <v>12</v>
      </c>
      <c r="C409">
        <v>105</v>
      </c>
      <c r="D409" s="3">
        <v>70.8</v>
      </c>
      <c r="E409" s="3">
        <v>77</v>
      </c>
      <c r="F409" s="1">
        <v>0.73299999999999998</v>
      </c>
      <c r="G409" s="1">
        <v>0.21</v>
      </c>
      <c r="H409" s="1">
        <v>0.01</v>
      </c>
      <c r="I409" s="1">
        <v>4.8000000000000001E-2</v>
      </c>
      <c r="J409" s="5">
        <f t="shared" si="12"/>
        <v>77</v>
      </c>
      <c r="K409" s="5">
        <f t="shared" si="12"/>
        <v>22</v>
      </c>
      <c r="L409" s="5">
        <f t="shared" si="12"/>
        <v>1</v>
      </c>
      <c r="M409" s="5">
        <f t="shared" si="11"/>
        <v>5</v>
      </c>
    </row>
    <row r="410" spans="1:13" x14ac:dyDescent="0.25">
      <c r="A410" s="2">
        <v>40829.416666666664</v>
      </c>
      <c r="B410" t="s">
        <v>12</v>
      </c>
      <c r="C410">
        <v>101</v>
      </c>
      <c r="D410" s="3">
        <v>71.2</v>
      </c>
      <c r="E410" s="3">
        <v>75.400000000000006</v>
      </c>
      <c r="F410" s="1">
        <v>0.89100000000000001</v>
      </c>
      <c r="G410" s="1">
        <v>9.9000000000000005E-2</v>
      </c>
      <c r="H410" s="1">
        <v>0</v>
      </c>
      <c r="I410" s="1">
        <v>0.01</v>
      </c>
      <c r="J410" s="5">
        <f t="shared" si="12"/>
        <v>90</v>
      </c>
      <c r="K410" s="5">
        <f t="shared" si="12"/>
        <v>10</v>
      </c>
      <c r="L410" s="5">
        <f t="shared" si="12"/>
        <v>0</v>
      </c>
      <c r="M410" s="5">
        <f t="shared" si="11"/>
        <v>1</v>
      </c>
    </row>
    <row r="411" spans="1:13" x14ac:dyDescent="0.25">
      <c r="A411" s="2">
        <v>40829.420138888891</v>
      </c>
      <c r="B411" t="s">
        <v>12</v>
      </c>
      <c r="C411">
        <v>90</v>
      </c>
      <c r="D411" s="3">
        <v>69.599999999999994</v>
      </c>
      <c r="E411" s="3">
        <v>76</v>
      </c>
      <c r="F411" s="1">
        <v>0.68899999999999995</v>
      </c>
      <c r="G411" s="1">
        <v>0.2</v>
      </c>
      <c r="H411" s="1">
        <v>4.3999999999999997E-2</v>
      </c>
      <c r="I411" s="1">
        <v>6.7000000000000004E-2</v>
      </c>
      <c r="J411" s="5">
        <f t="shared" si="12"/>
        <v>62</v>
      </c>
      <c r="K411" s="5">
        <f t="shared" si="12"/>
        <v>18</v>
      </c>
      <c r="L411" s="5">
        <f t="shared" si="12"/>
        <v>4</v>
      </c>
      <c r="M411" s="5">
        <f t="shared" si="11"/>
        <v>6</v>
      </c>
    </row>
    <row r="412" spans="1:13" x14ac:dyDescent="0.25">
      <c r="A412" s="2">
        <v>40829.423611111109</v>
      </c>
      <c r="B412" t="s">
        <v>12</v>
      </c>
      <c r="C412">
        <v>102</v>
      </c>
      <c r="D412" s="3">
        <v>71.2</v>
      </c>
      <c r="E412" s="3">
        <v>74.900000000000006</v>
      </c>
      <c r="F412" s="1">
        <v>0.76500000000000001</v>
      </c>
      <c r="G412" s="1">
        <v>0.157</v>
      </c>
      <c r="H412" s="1">
        <v>0.02</v>
      </c>
      <c r="I412" s="1">
        <v>5.8999999999999997E-2</v>
      </c>
      <c r="J412" s="5">
        <f t="shared" si="12"/>
        <v>78</v>
      </c>
      <c r="K412" s="5">
        <f t="shared" si="12"/>
        <v>16</v>
      </c>
      <c r="L412" s="5">
        <f t="shared" si="12"/>
        <v>2</v>
      </c>
      <c r="M412" s="5">
        <f t="shared" si="11"/>
        <v>6</v>
      </c>
    </row>
    <row r="413" spans="1:13" x14ac:dyDescent="0.25">
      <c r="A413" s="2">
        <v>40829.427083333336</v>
      </c>
      <c r="B413" t="s">
        <v>12</v>
      </c>
      <c r="C413">
        <v>86</v>
      </c>
      <c r="D413" s="3">
        <v>71.099999999999994</v>
      </c>
      <c r="E413" s="3">
        <v>73.900000000000006</v>
      </c>
      <c r="F413" s="1">
        <v>0.82599999999999996</v>
      </c>
      <c r="G413" s="1">
        <v>0.14000000000000001</v>
      </c>
      <c r="H413" s="1">
        <v>1.2E-2</v>
      </c>
      <c r="I413" s="1">
        <v>2.3E-2</v>
      </c>
      <c r="J413" s="5">
        <f t="shared" si="12"/>
        <v>71</v>
      </c>
      <c r="K413" s="5">
        <f t="shared" si="12"/>
        <v>12</v>
      </c>
      <c r="L413" s="5">
        <f t="shared" si="12"/>
        <v>1</v>
      </c>
      <c r="M413" s="5">
        <f t="shared" si="11"/>
        <v>2</v>
      </c>
    </row>
    <row r="414" spans="1:13" x14ac:dyDescent="0.25">
      <c r="A414" s="2">
        <v>40829.430555555555</v>
      </c>
      <c r="B414" t="s">
        <v>12</v>
      </c>
      <c r="C414">
        <v>93</v>
      </c>
      <c r="D414" s="3">
        <v>68.599999999999994</v>
      </c>
      <c r="E414" s="3">
        <v>73.7</v>
      </c>
      <c r="F414" s="1">
        <v>0.753</v>
      </c>
      <c r="G414" s="1">
        <v>0.161</v>
      </c>
      <c r="H414" s="1">
        <v>3.2000000000000001E-2</v>
      </c>
      <c r="I414" s="1">
        <v>5.3999999999999999E-2</v>
      </c>
      <c r="J414" s="5">
        <f t="shared" si="12"/>
        <v>70</v>
      </c>
      <c r="K414" s="5">
        <f t="shared" si="12"/>
        <v>15</v>
      </c>
      <c r="L414" s="5">
        <f t="shared" si="12"/>
        <v>3</v>
      </c>
      <c r="M414" s="5">
        <f t="shared" si="11"/>
        <v>5</v>
      </c>
    </row>
    <row r="415" spans="1:13" x14ac:dyDescent="0.25">
      <c r="A415" s="2">
        <v>40829.434027777781</v>
      </c>
      <c r="B415" t="s">
        <v>12</v>
      </c>
      <c r="C415">
        <v>80</v>
      </c>
      <c r="D415" s="3">
        <v>72.400000000000006</v>
      </c>
      <c r="E415" s="3">
        <v>77.599999999999994</v>
      </c>
      <c r="F415" s="1">
        <v>0.86299999999999999</v>
      </c>
      <c r="G415" s="1">
        <v>7.4999999999999997E-2</v>
      </c>
      <c r="H415" s="1">
        <v>0</v>
      </c>
      <c r="I415" s="1">
        <v>6.3E-2</v>
      </c>
      <c r="J415" s="5">
        <f t="shared" si="12"/>
        <v>69</v>
      </c>
      <c r="K415" s="5">
        <f t="shared" si="12"/>
        <v>6</v>
      </c>
      <c r="L415" s="5">
        <f t="shared" si="12"/>
        <v>0</v>
      </c>
      <c r="M415" s="5">
        <f t="shared" si="11"/>
        <v>5</v>
      </c>
    </row>
    <row r="416" spans="1:13" x14ac:dyDescent="0.25">
      <c r="A416" s="2">
        <v>40829.4375</v>
      </c>
      <c r="B416" t="s">
        <v>12</v>
      </c>
      <c r="C416">
        <v>133</v>
      </c>
      <c r="D416" s="3">
        <v>67.2</v>
      </c>
      <c r="E416" s="3">
        <v>71.3</v>
      </c>
      <c r="F416" s="1">
        <v>0.75900000000000001</v>
      </c>
      <c r="G416" s="1">
        <v>0.128</v>
      </c>
      <c r="H416" s="1">
        <v>5.2999999999999999E-2</v>
      </c>
      <c r="I416" s="1">
        <v>0.06</v>
      </c>
      <c r="J416" s="5">
        <f t="shared" si="12"/>
        <v>101</v>
      </c>
      <c r="K416" s="5">
        <f t="shared" si="12"/>
        <v>17</v>
      </c>
      <c r="L416" s="5">
        <f t="shared" si="12"/>
        <v>7</v>
      </c>
      <c r="M416" s="5">
        <f t="shared" si="11"/>
        <v>8</v>
      </c>
    </row>
    <row r="417" spans="1:13" x14ac:dyDescent="0.25">
      <c r="A417" s="2">
        <v>40829.440972222219</v>
      </c>
      <c r="B417" t="s">
        <v>12</v>
      </c>
      <c r="C417">
        <v>97</v>
      </c>
      <c r="D417" s="3">
        <v>69.599999999999994</v>
      </c>
      <c r="E417" s="3">
        <v>73.099999999999994</v>
      </c>
      <c r="F417" s="1">
        <v>0.78400000000000003</v>
      </c>
      <c r="G417" s="1">
        <v>0.124</v>
      </c>
      <c r="H417" s="1">
        <v>0.01</v>
      </c>
      <c r="I417" s="1">
        <v>8.2000000000000003E-2</v>
      </c>
      <c r="J417" s="5">
        <f t="shared" si="12"/>
        <v>76</v>
      </c>
      <c r="K417" s="5">
        <f t="shared" si="12"/>
        <v>12</v>
      </c>
      <c r="L417" s="5">
        <f t="shared" si="12"/>
        <v>1</v>
      </c>
      <c r="M417" s="5">
        <f t="shared" si="11"/>
        <v>8</v>
      </c>
    </row>
    <row r="418" spans="1:13" x14ac:dyDescent="0.25">
      <c r="A418" s="2">
        <v>40829.444444444445</v>
      </c>
      <c r="B418" t="s">
        <v>12</v>
      </c>
      <c r="C418">
        <v>113</v>
      </c>
      <c r="D418" s="3">
        <v>63.9</v>
      </c>
      <c r="E418" s="3">
        <v>69.7</v>
      </c>
      <c r="F418" s="1">
        <v>0.88500000000000001</v>
      </c>
      <c r="G418" s="1">
        <v>4.3999999999999997E-2</v>
      </c>
      <c r="H418" s="1">
        <v>1.7999999999999999E-2</v>
      </c>
      <c r="I418" s="1">
        <v>5.2999999999999999E-2</v>
      </c>
      <c r="J418" s="5">
        <f t="shared" si="12"/>
        <v>100</v>
      </c>
      <c r="K418" s="5">
        <f t="shared" si="12"/>
        <v>5</v>
      </c>
      <c r="L418" s="5">
        <f t="shared" si="12"/>
        <v>2</v>
      </c>
      <c r="M418" s="5">
        <f t="shared" si="11"/>
        <v>6</v>
      </c>
    </row>
    <row r="419" spans="1:13" x14ac:dyDescent="0.25">
      <c r="A419" s="2">
        <v>40829.447916666664</v>
      </c>
      <c r="B419" t="s">
        <v>12</v>
      </c>
      <c r="C419">
        <v>105</v>
      </c>
      <c r="D419" s="3">
        <v>68.8</v>
      </c>
      <c r="E419" s="3">
        <v>74.400000000000006</v>
      </c>
      <c r="F419" s="1">
        <v>0.79</v>
      </c>
      <c r="G419" s="1">
        <v>0.14299999999999999</v>
      </c>
      <c r="H419" s="1">
        <v>0.01</v>
      </c>
      <c r="I419" s="1">
        <v>5.7000000000000002E-2</v>
      </c>
      <c r="J419" s="5">
        <f t="shared" si="12"/>
        <v>83</v>
      </c>
      <c r="K419" s="5">
        <f t="shared" si="12"/>
        <v>15</v>
      </c>
      <c r="L419" s="5">
        <f t="shared" si="12"/>
        <v>1</v>
      </c>
      <c r="M419" s="5">
        <f t="shared" si="11"/>
        <v>6</v>
      </c>
    </row>
    <row r="420" spans="1:13" x14ac:dyDescent="0.25">
      <c r="A420" s="2">
        <v>40829.451388888891</v>
      </c>
      <c r="B420" t="s">
        <v>12</v>
      </c>
      <c r="C420">
        <v>91</v>
      </c>
      <c r="D420" s="3">
        <v>70.7</v>
      </c>
      <c r="E420" s="3">
        <v>73.900000000000006</v>
      </c>
      <c r="F420" s="1">
        <v>0.82399999999999995</v>
      </c>
      <c r="G420" s="1">
        <v>0.121</v>
      </c>
      <c r="H420" s="1">
        <v>2.1999999999999999E-2</v>
      </c>
      <c r="I420" s="1">
        <v>3.3000000000000002E-2</v>
      </c>
      <c r="J420" s="5">
        <f t="shared" si="12"/>
        <v>75</v>
      </c>
      <c r="K420" s="5">
        <f t="shared" si="12"/>
        <v>11</v>
      </c>
      <c r="L420" s="5">
        <f t="shared" si="12"/>
        <v>2</v>
      </c>
      <c r="M420" s="5">
        <f t="shared" si="11"/>
        <v>3</v>
      </c>
    </row>
    <row r="421" spans="1:13" x14ac:dyDescent="0.25">
      <c r="A421" s="2">
        <v>40829.454861111109</v>
      </c>
      <c r="B421" t="s">
        <v>12</v>
      </c>
      <c r="C421">
        <v>99</v>
      </c>
      <c r="D421" s="3">
        <v>68.2</v>
      </c>
      <c r="E421" s="3">
        <v>73</v>
      </c>
      <c r="F421" s="1">
        <v>0.70699999999999996</v>
      </c>
      <c r="G421" s="1">
        <v>0.21199999999999999</v>
      </c>
      <c r="H421" s="1">
        <v>0.01</v>
      </c>
      <c r="I421" s="1">
        <v>7.0999999999999994E-2</v>
      </c>
      <c r="J421" s="5">
        <f t="shared" si="12"/>
        <v>70</v>
      </c>
      <c r="K421" s="5">
        <f t="shared" si="12"/>
        <v>21</v>
      </c>
      <c r="L421" s="5">
        <f t="shared" si="12"/>
        <v>1</v>
      </c>
      <c r="M421" s="5">
        <f t="shared" si="11"/>
        <v>7</v>
      </c>
    </row>
    <row r="422" spans="1:13" x14ac:dyDescent="0.25">
      <c r="A422" s="2">
        <v>40829.458333333336</v>
      </c>
      <c r="B422" t="s">
        <v>12</v>
      </c>
      <c r="C422">
        <v>99</v>
      </c>
      <c r="D422" s="3">
        <v>68.8</v>
      </c>
      <c r="E422" s="3">
        <v>73.5</v>
      </c>
      <c r="F422" s="1">
        <v>0.72699999999999998</v>
      </c>
      <c r="G422" s="1">
        <v>0.17199999999999999</v>
      </c>
      <c r="H422" s="1">
        <v>0.01</v>
      </c>
      <c r="I422" s="1">
        <v>9.0999999999999998E-2</v>
      </c>
      <c r="J422" s="5">
        <f t="shared" si="12"/>
        <v>72</v>
      </c>
      <c r="K422" s="5">
        <f t="shared" si="12"/>
        <v>17</v>
      </c>
      <c r="L422" s="5">
        <f t="shared" si="12"/>
        <v>1</v>
      </c>
      <c r="M422" s="5">
        <f t="shared" si="11"/>
        <v>9</v>
      </c>
    </row>
    <row r="423" spans="1:13" x14ac:dyDescent="0.25">
      <c r="A423" s="2">
        <v>40829.461805555555</v>
      </c>
      <c r="B423" t="s">
        <v>12</v>
      </c>
      <c r="C423">
        <v>88</v>
      </c>
      <c r="D423" s="3">
        <v>69.3</v>
      </c>
      <c r="E423" s="3">
        <v>74.3</v>
      </c>
      <c r="F423" s="1">
        <v>0.81799999999999995</v>
      </c>
      <c r="G423" s="1">
        <v>9.0999999999999998E-2</v>
      </c>
      <c r="H423" s="1">
        <v>1.0999999999999999E-2</v>
      </c>
      <c r="I423" s="1">
        <v>0.08</v>
      </c>
      <c r="J423" s="5">
        <f t="shared" si="12"/>
        <v>72</v>
      </c>
      <c r="K423" s="5">
        <f t="shared" si="12"/>
        <v>8</v>
      </c>
      <c r="L423" s="5">
        <f t="shared" si="12"/>
        <v>1</v>
      </c>
      <c r="M423" s="5">
        <f t="shared" si="11"/>
        <v>7</v>
      </c>
    </row>
    <row r="424" spans="1:13" x14ac:dyDescent="0.25">
      <c r="A424" s="2">
        <v>40829.465277777781</v>
      </c>
      <c r="B424" t="s">
        <v>12</v>
      </c>
      <c r="C424">
        <v>101</v>
      </c>
      <c r="D424" s="3">
        <v>68.8</v>
      </c>
      <c r="E424" s="3">
        <v>73.3</v>
      </c>
      <c r="F424" s="1">
        <v>0.80200000000000005</v>
      </c>
      <c r="G424" s="1">
        <v>0.129</v>
      </c>
      <c r="H424" s="1">
        <v>0.02</v>
      </c>
      <c r="I424" s="1">
        <v>0.05</v>
      </c>
      <c r="J424" s="5">
        <f t="shared" si="12"/>
        <v>81</v>
      </c>
      <c r="K424" s="5">
        <f t="shared" si="12"/>
        <v>13</v>
      </c>
      <c r="L424" s="5">
        <f t="shared" si="12"/>
        <v>2</v>
      </c>
      <c r="M424" s="5">
        <f t="shared" si="11"/>
        <v>5</v>
      </c>
    </row>
    <row r="425" spans="1:13" x14ac:dyDescent="0.25">
      <c r="A425" s="2">
        <v>40829.46875</v>
      </c>
      <c r="B425" t="s">
        <v>12</v>
      </c>
      <c r="C425">
        <v>113</v>
      </c>
      <c r="D425" s="3">
        <v>70</v>
      </c>
      <c r="E425" s="3">
        <v>75.099999999999994</v>
      </c>
      <c r="F425" s="1">
        <v>0.82299999999999995</v>
      </c>
      <c r="G425" s="1">
        <v>0.14199999999999999</v>
      </c>
      <c r="H425" s="1">
        <v>0</v>
      </c>
      <c r="I425" s="1">
        <v>3.5000000000000003E-2</v>
      </c>
      <c r="J425" s="5">
        <f t="shared" si="12"/>
        <v>93</v>
      </c>
      <c r="K425" s="5">
        <f t="shared" si="12"/>
        <v>16</v>
      </c>
      <c r="L425" s="5">
        <f t="shared" si="12"/>
        <v>0</v>
      </c>
      <c r="M425" s="5">
        <f t="shared" si="11"/>
        <v>4</v>
      </c>
    </row>
    <row r="426" spans="1:13" x14ac:dyDescent="0.25">
      <c r="A426" s="2">
        <v>40829.472222222219</v>
      </c>
      <c r="B426" t="s">
        <v>12</v>
      </c>
      <c r="C426">
        <v>104</v>
      </c>
      <c r="D426" s="3">
        <v>70.7</v>
      </c>
      <c r="E426" s="3">
        <v>75.7</v>
      </c>
      <c r="F426" s="1">
        <v>0.81699999999999995</v>
      </c>
      <c r="G426" s="1">
        <v>9.6000000000000002E-2</v>
      </c>
      <c r="H426" s="1">
        <v>1.9E-2</v>
      </c>
      <c r="I426" s="1">
        <v>6.7000000000000004E-2</v>
      </c>
      <c r="J426" s="5">
        <f t="shared" si="12"/>
        <v>85</v>
      </c>
      <c r="K426" s="5">
        <f t="shared" si="12"/>
        <v>10</v>
      </c>
      <c r="L426" s="5">
        <f t="shared" si="12"/>
        <v>2</v>
      </c>
      <c r="M426" s="5">
        <f t="shared" si="11"/>
        <v>7</v>
      </c>
    </row>
    <row r="427" spans="1:13" x14ac:dyDescent="0.25">
      <c r="A427" s="2">
        <v>40829.475694444445</v>
      </c>
      <c r="B427" t="s">
        <v>12</v>
      </c>
      <c r="C427">
        <v>110</v>
      </c>
      <c r="D427" s="3">
        <v>69.2</v>
      </c>
      <c r="E427" s="3">
        <v>73.400000000000006</v>
      </c>
      <c r="F427" s="1">
        <v>0.81799999999999995</v>
      </c>
      <c r="G427" s="1">
        <v>9.0999999999999998E-2</v>
      </c>
      <c r="H427" s="1">
        <v>2.7E-2</v>
      </c>
      <c r="I427" s="1">
        <v>6.4000000000000001E-2</v>
      </c>
      <c r="J427" s="5">
        <f t="shared" si="12"/>
        <v>90</v>
      </c>
      <c r="K427" s="5">
        <f t="shared" si="12"/>
        <v>10</v>
      </c>
      <c r="L427" s="5">
        <f t="shared" si="12"/>
        <v>3</v>
      </c>
      <c r="M427" s="5">
        <f t="shared" si="11"/>
        <v>7</v>
      </c>
    </row>
    <row r="428" spans="1:13" x14ac:dyDescent="0.25">
      <c r="A428" s="2">
        <v>40829.479166666664</v>
      </c>
      <c r="B428" t="s">
        <v>12</v>
      </c>
      <c r="C428">
        <v>105</v>
      </c>
      <c r="D428" s="3">
        <v>70.099999999999994</v>
      </c>
      <c r="E428" s="3">
        <v>76.599999999999994</v>
      </c>
      <c r="F428" s="1">
        <v>0.77100000000000002</v>
      </c>
      <c r="G428" s="1">
        <v>0.17100000000000001</v>
      </c>
      <c r="H428" s="1">
        <v>1.9E-2</v>
      </c>
      <c r="I428" s="1">
        <v>3.7999999999999999E-2</v>
      </c>
      <c r="J428" s="5">
        <f t="shared" si="12"/>
        <v>81</v>
      </c>
      <c r="K428" s="5">
        <f t="shared" si="12"/>
        <v>18</v>
      </c>
      <c r="L428" s="5">
        <f t="shared" si="12"/>
        <v>2</v>
      </c>
      <c r="M428" s="5">
        <f t="shared" si="11"/>
        <v>4</v>
      </c>
    </row>
    <row r="429" spans="1:13" x14ac:dyDescent="0.25">
      <c r="A429" s="2">
        <v>40829.482638888891</v>
      </c>
      <c r="B429" t="s">
        <v>12</v>
      </c>
      <c r="C429">
        <v>111</v>
      </c>
      <c r="D429" s="3">
        <v>70.8</v>
      </c>
      <c r="E429" s="3">
        <v>75.599999999999994</v>
      </c>
      <c r="F429" s="1">
        <v>0.81100000000000005</v>
      </c>
      <c r="G429" s="1">
        <v>0.13500000000000001</v>
      </c>
      <c r="H429" s="1">
        <v>8.9999999999999993E-3</v>
      </c>
      <c r="I429" s="1">
        <v>4.4999999999999998E-2</v>
      </c>
      <c r="J429" s="5">
        <f t="shared" si="12"/>
        <v>90</v>
      </c>
      <c r="K429" s="5">
        <f t="shared" si="12"/>
        <v>15</v>
      </c>
      <c r="L429" s="5">
        <f t="shared" si="12"/>
        <v>1</v>
      </c>
      <c r="M429" s="5">
        <f t="shared" si="11"/>
        <v>5</v>
      </c>
    </row>
    <row r="430" spans="1:13" x14ac:dyDescent="0.25">
      <c r="A430" s="2">
        <v>40829.486111111109</v>
      </c>
      <c r="B430" t="s">
        <v>12</v>
      </c>
      <c r="C430">
        <v>116</v>
      </c>
      <c r="D430" s="3">
        <v>68.400000000000006</v>
      </c>
      <c r="E430" s="3">
        <v>72.7</v>
      </c>
      <c r="F430" s="1">
        <v>0.79300000000000004</v>
      </c>
      <c r="G430" s="1">
        <v>0.129</v>
      </c>
      <c r="H430" s="1">
        <v>0</v>
      </c>
      <c r="I430" s="1">
        <v>7.8E-2</v>
      </c>
      <c r="J430" s="5">
        <f t="shared" si="12"/>
        <v>92</v>
      </c>
      <c r="K430" s="5">
        <f t="shared" si="12"/>
        <v>15</v>
      </c>
      <c r="L430" s="5">
        <f t="shared" si="12"/>
        <v>0</v>
      </c>
      <c r="M430" s="5">
        <f t="shared" si="11"/>
        <v>9</v>
      </c>
    </row>
    <row r="431" spans="1:13" x14ac:dyDescent="0.25">
      <c r="A431" s="2">
        <v>40829.489583333336</v>
      </c>
      <c r="B431" t="s">
        <v>12</v>
      </c>
      <c r="C431">
        <v>111</v>
      </c>
      <c r="D431" s="3">
        <v>69.5</v>
      </c>
      <c r="E431" s="3">
        <v>74</v>
      </c>
      <c r="F431" s="1">
        <v>0.81100000000000005</v>
      </c>
      <c r="G431" s="1">
        <v>8.1000000000000003E-2</v>
      </c>
      <c r="H431" s="1">
        <v>4.4999999999999998E-2</v>
      </c>
      <c r="I431" s="1">
        <v>6.3E-2</v>
      </c>
      <c r="J431" s="5">
        <f t="shared" si="12"/>
        <v>90</v>
      </c>
      <c r="K431" s="5">
        <f t="shared" si="12"/>
        <v>9</v>
      </c>
      <c r="L431" s="5">
        <f t="shared" si="12"/>
        <v>5</v>
      </c>
      <c r="M431" s="5">
        <f t="shared" si="11"/>
        <v>7</v>
      </c>
    </row>
    <row r="432" spans="1:13" x14ac:dyDescent="0.25">
      <c r="A432" s="2">
        <v>40829.493055555555</v>
      </c>
      <c r="B432" t="s">
        <v>12</v>
      </c>
      <c r="C432">
        <v>130</v>
      </c>
      <c r="D432" s="3">
        <v>68.3</v>
      </c>
      <c r="E432" s="3">
        <v>73.8</v>
      </c>
      <c r="F432" s="1">
        <v>0.82299999999999995</v>
      </c>
      <c r="G432" s="1">
        <v>0.1</v>
      </c>
      <c r="H432" s="1">
        <v>8.0000000000000002E-3</v>
      </c>
      <c r="I432" s="1">
        <v>6.9000000000000006E-2</v>
      </c>
      <c r="J432" s="5">
        <f t="shared" si="12"/>
        <v>107</v>
      </c>
      <c r="K432" s="5">
        <f t="shared" si="12"/>
        <v>13</v>
      </c>
      <c r="L432" s="5">
        <f t="shared" si="12"/>
        <v>1</v>
      </c>
      <c r="M432" s="5">
        <f t="shared" si="11"/>
        <v>9</v>
      </c>
    </row>
    <row r="433" spans="1:13" x14ac:dyDescent="0.25">
      <c r="A433" s="2">
        <v>40829.496527777781</v>
      </c>
      <c r="B433" t="s">
        <v>12</v>
      </c>
      <c r="C433">
        <v>112</v>
      </c>
      <c r="D433" s="3">
        <v>70.400000000000006</v>
      </c>
      <c r="E433" s="3">
        <v>75.599999999999994</v>
      </c>
      <c r="F433" s="1">
        <v>0.77700000000000002</v>
      </c>
      <c r="G433" s="1">
        <v>0.152</v>
      </c>
      <c r="H433" s="1">
        <v>8.9999999999999993E-3</v>
      </c>
      <c r="I433" s="1">
        <v>6.3E-2</v>
      </c>
      <c r="J433" s="5">
        <f t="shared" si="12"/>
        <v>87</v>
      </c>
      <c r="K433" s="5">
        <f t="shared" si="12"/>
        <v>17</v>
      </c>
      <c r="L433" s="5">
        <f t="shared" si="12"/>
        <v>1</v>
      </c>
      <c r="M433" s="5">
        <f t="shared" si="11"/>
        <v>7</v>
      </c>
    </row>
    <row r="434" spans="1:13" x14ac:dyDescent="0.25">
      <c r="A434" s="2">
        <v>40829.5</v>
      </c>
      <c r="B434" t="s">
        <v>12</v>
      </c>
      <c r="C434">
        <v>108</v>
      </c>
      <c r="D434" s="3">
        <v>72</v>
      </c>
      <c r="E434" s="3">
        <v>77.8</v>
      </c>
      <c r="F434" s="1">
        <v>0.78700000000000003</v>
      </c>
      <c r="G434" s="1">
        <v>0.12</v>
      </c>
      <c r="H434" s="1">
        <v>1.9E-2</v>
      </c>
      <c r="I434" s="1">
        <v>7.3999999999999996E-2</v>
      </c>
      <c r="J434" s="5">
        <f t="shared" si="12"/>
        <v>85</v>
      </c>
      <c r="K434" s="5">
        <f t="shared" si="12"/>
        <v>13</v>
      </c>
      <c r="L434" s="5">
        <f t="shared" si="12"/>
        <v>2</v>
      </c>
      <c r="M434" s="5">
        <f t="shared" si="11"/>
        <v>8</v>
      </c>
    </row>
    <row r="435" spans="1:13" x14ac:dyDescent="0.25">
      <c r="A435" s="2">
        <v>40829.503472222219</v>
      </c>
      <c r="B435" t="s">
        <v>12</v>
      </c>
      <c r="C435">
        <v>95</v>
      </c>
      <c r="D435" s="3">
        <v>71</v>
      </c>
      <c r="E435" s="3">
        <v>75.400000000000006</v>
      </c>
      <c r="F435" s="1">
        <v>0.8</v>
      </c>
      <c r="G435" s="1">
        <v>0.105</v>
      </c>
      <c r="H435" s="1">
        <v>1.0999999999999999E-2</v>
      </c>
      <c r="I435" s="1">
        <v>8.4000000000000005E-2</v>
      </c>
      <c r="J435" s="5">
        <f t="shared" si="12"/>
        <v>76</v>
      </c>
      <c r="K435" s="5">
        <f t="shared" si="12"/>
        <v>10</v>
      </c>
      <c r="L435" s="5">
        <f t="shared" si="12"/>
        <v>1</v>
      </c>
      <c r="M435" s="5">
        <f t="shared" si="11"/>
        <v>8</v>
      </c>
    </row>
    <row r="436" spans="1:13" x14ac:dyDescent="0.25">
      <c r="A436" s="2">
        <v>40829.506944444445</v>
      </c>
      <c r="B436" t="s">
        <v>12</v>
      </c>
      <c r="C436">
        <v>109</v>
      </c>
      <c r="D436" s="3">
        <v>68.3</v>
      </c>
      <c r="E436" s="3">
        <v>73.8</v>
      </c>
      <c r="F436" s="1">
        <v>0.76100000000000001</v>
      </c>
      <c r="G436" s="1">
        <v>0.16500000000000001</v>
      </c>
      <c r="H436" s="1">
        <v>8.9999999999999993E-3</v>
      </c>
      <c r="I436" s="1">
        <v>6.4000000000000001E-2</v>
      </c>
      <c r="J436" s="5">
        <f t="shared" si="12"/>
        <v>83</v>
      </c>
      <c r="K436" s="5">
        <f t="shared" si="12"/>
        <v>18</v>
      </c>
      <c r="L436" s="5">
        <f t="shared" si="12"/>
        <v>1</v>
      </c>
      <c r="M436" s="5">
        <f t="shared" si="11"/>
        <v>7</v>
      </c>
    </row>
    <row r="437" spans="1:13" x14ac:dyDescent="0.25">
      <c r="A437" s="2">
        <v>40829.510416666664</v>
      </c>
      <c r="B437" t="s">
        <v>12</v>
      </c>
      <c r="C437">
        <v>101</v>
      </c>
      <c r="D437" s="3">
        <v>71.400000000000006</v>
      </c>
      <c r="E437" s="3">
        <v>75.5</v>
      </c>
      <c r="F437" s="1">
        <v>0.83199999999999996</v>
      </c>
      <c r="G437" s="1">
        <v>0.11899999999999999</v>
      </c>
      <c r="H437" s="1">
        <v>0.01</v>
      </c>
      <c r="I437" s="1">
        <v>0.04</v>
      </c>
      <c r="J437" s="5">
        <f t="shared" si="12"/>
        <v>84</v>
      </c>
      <c r="K437" s="5">
        <f t="shared" si="12"/>
        <v>12</v>
      </c>
      <c r="L437" s="5">
        <f t="shared" si="12"/>
        <v>1</v>
      </c>
      <c r="M437" s="5">
        <f t="shared" si="11"/>
        <v>4</v>
      </c>
    </row>
    <row r="438" spans="1:13" x14ac:dyDescent="0.25">
      <c r="A438" s="2">
        <v>40829.513888888891</v>
      </c>
      <c r="B438" t="s">
        <v>12</v>
      </c>
      <c r="C438">
        <v>109</v>
      </c>
      <c r="D438" s="3">
        <v>70.400000000000006</v>
      </c>
      <c r="E438" s="3">
        <v>74.599999999999994</v>
      </c>
      <c r="F438" s="1">
        <v>0.78900000000000003</v>
      </c>
      <c r="G438" s="1">
        <v>0.10100000000000001</v>
      </c>
      <c r="H438" s="1">
        <v>1.7999999999999999E-2</v>
      </c>
      <c r="I438" s="1">
        <v>9.1999999999999998E-2</v>
      </c>
      <c r="J438" s="5">
        <f t="shared" si="12"/>
        <v>86</v>
      </c>
      <c r="K438" s="5">
        <f t="shared" si="12"/>
        <v>11</v>
      </c>
      <c r="L438" s="5">
        <f t="shared" si="12"/>
        <v>2</v>
      </c>
      <c r="M438" s="5">
        <f t="shared" si="11"/>
        <v>10</v>
      </c>
    </row>
    <row r="439" spans="1:13" x14ac:dyDescent="0.25">
      <c r="A439" s="2">
        <v>40829.517361111109</v>
      </c>
      <c r="B439" t="s">
        <v>12</v>
      </c>
      <c r="C439">
        <v>93</v>
      </c>
      <c r="D439" s="3">
        <v>71.7</v>
      </c>
      <c r="E439" s="3">
        <v>75.7</v>
      </c>
      <c r="F439" s="1">
        <v>0.84899999999999998</v>
      </c>
      <c r="G439" s="1">
        <v>9.7000000000000003E-2</v>
      </c>
      <c r="H439" s="1">
        <v>0</v>
      </c>
      <c r="I439" s="1">
        <v>5.3999999999999999E-2</v>
      </c>
      <c r="J439" s="5">
        <f t="shared" si="12"/>
        <v>79</v>
      </c>
      <c r="K439" s="5">
        <f t="shared" si="12"/>
        <v>9</v>
      </c>
      <c r="L439" s="5">
        <f t="shared" si="12"/>
        <v>0</v>
      </c>
      <c r="M439" s="5">
        <f t="shared" si="11"/>
        <v>5</v>
      </c>
    </row>
    <row r="440" spans="1:13" x14ac:dyDescent="0.25">
      <c r="A440" s="2">
        <v>40829.520833333336</v>
      </c>
      <c r="B440" t="s">
        <v>12</v>
      </c>
      <c r="C440">
        <v>123</v>
      </c>
      <c r="D440" s="3">
        <v>71.099999999999994</v>
      </c>
      <c r="E440" s="3">
        <v>76.099999999999994</v>
      </c>
      <c r="F440" s="1">
        <v>0.76400000000000001</v>
      </c>
      <c r="G440" s="1">
        <v>0.154</v>
      </c>
      <c r="H440" s="1">
        <v>1.6E-2</v>
      </c>
      <c r="I440" s="1">
        <v>6.5000000000000002E-2</v>
      </c>
      <c r="J440" s="5">
        <f t="shared" si="12"/>
        <v>94</v>
      </c>
      <c r="K440" s="5">
        <f t="shared" si="12"/>
        <v>19</v>
      </c>
      <c r="L440" s="5">
        <f t="shared" si="12"/>
        <v>2</v>
      </c>
      <c r="M440" s="5">
        <f t="shared" si="11"/>
        <v>8</v>
      </c>
    </row>
    <row r="441" spans="1:13" x14ac:dyDescent="0.25">
      <c r="A441" s="2">
        <v>40829.524305555555</v>
      </c>
      <c r="B441" t="s">
        <v>12</v>
      </c>
      <c r="C441">
        <v>113</v>
      </c>
      <c r="D441" s="3">
        <v>71.900000000000006</v>
      </c>
      <c r="E441" s="3">
        <v>76.400000000000006</v>
      </c>
      <c r="F441" s="1">
        <v>0.80500000000000005</v>
      </c>
      <c r="G441" s="1">
        <v>9.7000000000000003E-2</v>
      </c>
      <c r="H441" s="1">
        <v>1.7999999999999999E-2</v>
      </c>
      <c r="I441" s="1">
        <v>0.08</v>
      </c>
      <c r="J441" s="5">
        <f t="shared" si="12"/>
        <v>91</v>
      </c>
      <c r="K441" s="5">
        <f t="shared" si="12"/>
        <v>11</v>
      </c>
      <c r="L441" s="5">
        <f t="shared" si="12"/>
        <v>2</v>
      </c>
      <c r="M441" s="5">
        <f t="shared" si="11"/>
        <v>9</v>
      </c>
    </row>
    <row r="442" spans="1:13" x14ac:dyDescent="0.25">
      <c r="A442" s="2">
        <v>40829.527777777781</v>
      </c>
      <c r="B442" t="s">
        <v>12</v>
      </c>
      <c r="C442">
        <v>133</v>
      </c>
      <c r="D442" s="3">
        <v>71.2</v>
      </c>
      <c r="E442" s="3">
        <v>75.599999999999994</v>
      </c>
      <c r="F442" s="1">
        <v>0.80500000000000005</v>
      </c>
      <c r="G442" s="1">
        <v>0.14299999999999999</v>
      </c>
      <c r="H442" s="1">
        <v>2.3E-2</v>
      </c>
      <c r="I442" s="1">
        <v>0.03</v>
      </c>
      <c r="J442" s="5">
        <f t="shared" si="12"/>
        <v>107</v>
      </c>
      <c r="K442" s="5">
        <f t="shared" si="12"/>
        <v>19</v>
      </c>
      <c r="L442" s="5">
        <f t="shared" si="12"/>
        <v>3</v>
      </c>
      <c r="M442" s="5">
        <f t="shared" si="11"/>
        <v>4</v>
      </c>
    </row>
    <row r="443" spans="1:13" x14ac:dyDescent="0.25">
      <c r="A443" s="2">
        <v>40829.53125</v>
      </c>
      <c r="B443" t="s">
        <v>12</v>
      </c>
      <c r="C443">
        <v>126</v>
      </c>
      <c r="D443" s="3">
        <v>69.7</v>
      </c>
      <c r="E443" s="3">
        <v>73.599999999999994</v>
      </c>
      <c r="F443" s="1">
        <v>0.81699999999999995</v>
      </c>
      <c r="G443" s="1">
        <v>0.11899999999999999</v>
      </c>
      <c r="H443" s="1">
        <v>8.0000000000000002E-3</v>
      </c>
      <c r="I443" s="1">
        <v>5.6000000000000001E-2</v>
      </c>
      <c r="J443" s="5">
        <f t="shared" si="12"/>
        <v>103</v>
      </c>
      <c r="K443" s="5">
        <f t="shared" si="12"/>
        <v>15</v>
      </c>
      <c r="L443" s="5">
        <f t="shared" si="12"/>
        <v>1</v>
      </c>
      <c r="M443" s="5">
        <f t="shared" si="11"/>
        <v>7</v>
      </c>
    </row>
    <row r="444" spans="1:13" x14ac:dyDescent="0.25">
      <c r="A444" s="2">
        <v>40829.534722222219</v>
      </c>
      <c r="B444" t="s">
        <v>12</v>
      </c>
      <c r="C444">
        <v>121</v>
      </c>
      <c r="D444" s="3">
        <v>71.2</v>
      </c>
      <c r="E444" s="3">
        <v>76.099999999999994</v>
      </c>
      <c r="F444" s="1">
        <v>0.76900000000000002</v>
      </c>
      <c r="G444" s="1">
        <v>0.16500000000000001</v>
      </c>
      <c r="H444" s="1">
        <v>2.5000000000000001E-2</v>
      </c>
      <c r="I444" s="1">
        <v>4.1000000000000002E-2</v>
      </c>
      <c r="J444" s="5">
        <f t="shared" si="12"/>
        <v>93</v>
      </c>
      <c r="K444" s="5">
        <f t="shared" si="12"/>
        <v>20</v>
      </c>
      <c r="L444" s="5">
        <f t="shared" si="12"/>
        <v>3</v>
      </c>
      <c r="M444" s="5">
        <f t="shared" si="11"/>
        <v>5</v>
      </c>
    </row>
    <row r="445" spans="1:13" x14ac:dyDescent="0.25">
      <c r="A445" s="2">
        <v>40829.538194444445</v>
      </c>
      <c r="B445" t="s">
        <v>12</v>
      </c>
      <c r="C445">
        <v>135</v>
      </c>
      <c r="D445" s="3">
        <v>70</v>
      </c>
      <c r="E445" s="3">
        <v>74.400000000000006</v>
      </c>
      <c r="F445" s="1">
        <v>0.80700000000000005</v>
      </c>
      <c r="G445" s="1">
        <v>0.11899999999999999</v>
      </c>
      <c r="H445" s="1">
        <v>1.4999999999999999E-2</v>
      </c>
      <c r="I445" s="1">
        <v>5.8999999999999997E-2</v>
      </c>
      <c r="J445" s="5">
        <f t="shared" si="12"/>
        <v>109</v>
      </c>
      <c r="K445" s="5">
        <f t="shared" si="12"/>
        <v>16</v>
      </c>
      <c r="L445" s="5">
        <f t="shared" si="12"/>
        <v>2</v>
      </c>
      <c r="M445" s="5">
        <f t="shared" si="11"/>
        <v>8</v>
      </c>
    </row>
    <row r="446" spans="1:13" x14ac:dyDescent="0.25">
      <c r="A446" s="2">
        <v>40829.541666666664</v>
      </c>
      <c r="B446" t="s">
        <v>12</v>
      </c>
      <c r="C446">
        <v>137</v>
      </c>
      <c r="D446" s="3">
        <v>71.3</v>
      </c>
      <c r="E446" s="3">
        <v>75.3</v>
      </c>
      <c r="F446" s="1">
        <v>0.81</v>
      </c>
      <c r="G446" s="1">
        <v>0.13100000000000001</v>
      </c>
      <c r="H446" s="1">
        <v>7.0000000000000001E-3</v>
      </c>
      <c r="I446" s="1">
        <v>5.0999999999999997E-2</v>
      </c>
      <c r="J446" s="5">
        <f t="shared" si="12"/>
        <v>111</v>
      </c>
      <c r="K446" s="5">
        <f t="shared" si="12"/>
        <v>18</v>
      </c>
      <c r="L446" s="5">
        <f t="shared" si="12"/>
        <v>1</v>
      </c>
      <c r="M446" s="5">
        <f t="shared" si="11"/>
        <v>7</v>
      </c>
    </row>
    <row r="447" spans="1:13" x14ac:dyDescent="0.25">
      <c r="A447" s="2">
        <v>40829.545138888891</v>
      </c>
      <c r="B447" t="s">
        <v>12</v>
      </c>
      <c r="C447">
        <v>104</v>
      </c>
      <c r="D447" s="3">
        <v>70.900000000000006</v>
      </c>
      <c r="E447" s="3">
        <v>74.900000000000006</v>
      </c>
      <c r="F447" s="1">
        <v>0.82699999999999996</v>
      </c>
      <c r="G447" s="1">
        <v>9.6000000000000002E-2</v>
      </c>
      <c r="H447" s="1">
        <v>0.01</v>
      </c>
      <c r="I447" s="1">
        <v>6.7000000000000004E-2</v>
      </c>
      <c r="J447" s="5">
        <f t="shared" si="12"/>
        <v>86</v>
      </c>
      <c r="K447" s="5">
        <f t="shared" si="12"/>
        <v>10</v>
      </c>
      <c r="L447" s="5">
        <f t="shared" si="12"/>
        <v>1</v>
      </c>
      <c r="M447" s="5">
        <f t="shared" si="11"/>
        <v>7</v>
      </c>
    </row>
    <row r="448" spans="1:13" x14ac:dyDescent="0.25">
      <c r="A448" s="2">
        <v>40829.548611111109</v>
      </c>
      <c r="B448" t="s">
        <v>12</v>
      </c>
      <c r="C448">
        <v>138</v>
      </c>
      <c r="D448" s="3">
        <v>70.2</v>
      </c>
      <c r="E448" s="3">
        <v>75.599999999999994</v>
      </c>
      <c r="F448" s="1">
        <v>0.82599999999999996</v>
      </c>
      <c r="G448" s="1">
        <v>0.109</v>
      </c>
      <c r="H448" s="1">
        <v>2.1999999999999999E-2</v>
      </c>
      <c r="I448" s="1">
        <v>4.2999999999999997E-2</v>
      </c>
      <c r="J448" s="5">
        <f t="shared" si="12"/>
        <v>114</v>
      </c>
      <c r="K448" s="5">
        <f t="shared" si="12"/>
        <v>15</v>
      </c>
      <c r="L448" s="5">
        <f t="shared" si="12"/>
        <v>3</v>
      </c>
      <c r="M448" s="5">
        <f t="shared" si="11"/>
        <v>6</v>
      </c>
    </row>
    <row r="449" spans="1:13" x14ac:dyDescent="0.25">
      <c r="A449" s="2">
        <v>40829.552083333336</v>
      </c>
      <c r="B449" t="s">
        <v>12</v>
      </c>
      <c r="C449">
        <v>114</v>
      </c>
      <c r="D449" s="3">
        <v>71.599999999999994</v>
      </c>
      <c r="E449" s="3">
        <v>75.5</v>
      </c>
      <c r="F449" s="1">
        <v>0.86</v>
      </c>
      <c r="G449" s="1">
        <v>6.0999999999999999E-2</v>
      </c>
      <c r="H449" s="1">
        <v>1.7999999999999999E-2</v>
      </c>
      <c r="I449" s="1">
        <v>6.0999999999999999E-2</v>
      </c>
      <c r="J449" s="5">
        <f t="shared" si="12"/>
        <v>98</v>
      </c>
      <c r="K449" s="5">
        <f t="shared" si="12"/>
        <v>7</v>
      </c>
      <c r="L449" s="5">
        <f t="shared" si="12"/>
        <v>2</v>
      </c>
      <c r="M449" s="5">
        <f t="shared" si="11"/>
        <v>7</v>
      </c>
    </row>
    <row r="450" spans="1:13" x14ac:dyDescent="0.25">
      <c r="A450" s="2">
        <v>40829.555555555555</v>
      </c>
      <c r="B450" t="s">
        <v>12</v>
      </c>
      <c r="C450">
        <v>127</v>
      </c>
      <c r="D450" s="3">
        <v>71.2</v>
      </c>
      <c r="E450" s="3">
        <v>75.5</v>
      </c>
      <c r="F450" s="1">
        <v>0.84299999999999997</v>
      </c>
      <c r="G450" s="1">
        <v>9.4E-2</v>
      </c>
      <c r="H450" s="1">
        <v>8.0000000000000002E-3</v>
      </c>
      <c r="I450" s="1">
        <v>5.5E-2</v>
      </c>
      <c r="J450" s="5">
        <f t="shared" si="12"/>
        <v>107</v>
      </c>
      <c r="K450" s="5">
        <f t="shared" si="12"/>
        <v>12</v>
      </c>
      <c r="L450" s="5">
        <f t="shared" si="12"/>
        <v>1</v>
      </c>
      <c r="M450" s="5">
        <f t="shared" si="12"/>
        <v>7</v>
      </c>
    </row>
    <row r="451" spans="1:13" x14ac:dyDescent="0.25">
      <c r="A451" s="2">
        <v>40829.559027777781</v>
      </c>
      <c r="B451" t="s">
        <v>12</v>
      </c>
      <c r="C451">
        <v>126</v>
      </c>
      <c r="D451" s="3">
        <v>70.3</v>
      </c>
      <c r="E451" s="3">
        <v>74.900000000000006</v>
      </c>
      <c r="F451" s="1">
        <v>0.82499999999999996</v>
      </c>
      <c r="G451" s="1">
        <v>0.127</v>
      </c>
      <c r="H451" s="1">
        <v>1.6E-2</v>
      </c>
      <c r="I451" s="1">
        <v>3.2000000000000001E-2</v>
      </c>
      <c r="J451" s="5">
        <f t="shared" ref="J451:M514" si="13">ROUND($C451*F451,0)</f>
        <v>104</v>
      </c>
      <c r="K451" s="5">
        <f t="shared" si="13"/>
        <v>16</v>
      </c>
      <c r="L451" s="5">
        <f t="shared" si="13"/>
        <v>2</v>
      </c>
      <c r="M451" s="5">
        <f t="shared" si="13"/>
        <v>4</v>
      </c>
    </row>
    <row r="452" spans="1:13" x14ac:dyDescent="0.25">
      <c r="A452" s="2">
        <v>40829.5625</v>
      </c>
      <c r="B452" t="s">
        <v>12</v>
      </c>
      <c r="C452">
        <v>120</v>
      </c>
      <c r="D452" s="3">
        <v>71.400000000000006</v>
      </c>
      <c r="E452" s="3">
        <v>75.5</v>
      </c>
      <c r="F452" s="1">
        <v>0.82499999999999996</v>
      </c>
      <c r="G452" s="1">
        <v>0.1</v>
      </c>
      <c r="H452" s="1">
        <v>8.0000000000000002E-3</v>
      </c>
      <c r="I452" s="1">
        <v>6.7000000000000004E-2</v>
      </c>
      <c r="J452" s="5">
        <f t="shared" si="13"/>
        <v>99</v>
      </c>
      <c r="K452" s="5">
        <f t="shared" si="13"/>
        <v>12</v>
      </c>
      <c r="L452" s="5">
        <f t="shared" si="13"/>
        <v>1</v>
      </c>
      <c r="M452" s="5">
        <f t="shared" si="13"/>
        <v>8</v>
      </c>
    </row>
    <row r="453" spans="1:13" x14ac:dyDescent="0.25">
      <c r="A453" s="2">
        <v>40829.565972222219</v>
      </c>
      <c r="B453" t="s">
        <v>12</v>
      </c>
      <c r="C453">
        <v>120</v>
      </c>
      <c r="D453" s="3">
        <v>69.099999999999994</v>
      </c>
      <c r="E453" s="3">
        <v>74.2</v>
      </c>
      <c r="F453" s="1">
        <v>0.79200000000000004</v>
      </c>
      <c r="G453" s="1">
        <v>0.108</v>
      </c>
      <c r="H453" s="1">
        <v>0</v>
      </c>
      <c r="I453" s="1">
        <v>0.1</v>
      </c>
      <c r="J453" s="5">
        <f t="shared" si="13"/>
        <v>95</v>
      </c>
      <c r="K453" s="5">
        <f t="shared" si="13"/>
        <v>13</v>
      </c>
      <c r="L453" s="5">
        <f t="shared" si="13"/>
        <v>0</v>
      </c>
      <c r="M453" s="5">
        <f t="shared" si="13"/>
        <v>12</v>
      </c>
    </row>
    <row r="454" spans="1:13" x14ac:dyDescent="0.25">
      <c r="A454" s="2">
        <v>40829.569444444445</v>
      </c>
      <c r="B454" t="s">
        <v>12</v>
      </c>
      <c r="C454">
        <v>122</v>
      </c>
      <c r="D454" s="3">
        <v>69.7</v>
      </c>
      <c r="E454" s="3">
        <v>75</v>
      </c>
      <c r="F454" s="1">
        <v>0.79500000000000004</v>
      </c>
      <c r="G454" s="1">
        <v>0.115</v>
      </c>
      <c r="H454" s="1">
        <v>2.5000000000000001E-2</v>
      </c>
      <c r="I454" s="1">
        <v>6.6000000000000003E-2</v>
      </c>
      <c r="J454" s="5">
        <f t="shared" si="13"/>
        <v>97</v>
      </c>
      <c r="K454" s="5">
        <f t="shared" si="13"/>
        <v>14</v>
      </c>
      <c r="L454" s="5">
        <f t="shared" si="13"/>
        <v>3</v>
      </c>
      <c r="M454" s="5">
        <f t="shared" si="13"/>
        <v>8</v>
      </c>
    </row>
    <row r="455" spans="1:13" x14ac:dyDescent="0.25">
      <c r="A455" s="2">
        <v>40829.572916666664</v>
      </c>
      <c r="B455" t="s">
        <v>12</v>
      </c>
      <c r="C455">
        <v>121</v>
      </c>
      <c r="D455" s="3">
        <v>69.7</v>
      </c>
      <c r="E455" s="3">
        <v>73.900000000000006</v>
      </c>
      <c r="F455" s="1">
        <v>0.84299999999999997</v>
      </c>
      <c r="G455" s="1">
        <v>6.6000000000000003E-2</v>
      </c>
      <c r="H455" s="1">
        <v>2.5000000000000001E-2</v>
      </c>
      <c r="I455" s="1">
        <v>6.6000000000000003E-2</v>
      </c>
      <c r="J455" s="5">
        <f t="shared" si="13"/>
        <v>102</v>
      </c>
      <c r="K455" s="5">
        <f t="shared" si="13"/>
        <v>8</v>
      </c>
      <c r="L455" s="5">
        <f t="shared" si="13"/>
        <v>3</v>
      </c>
      <c r="M455" s="5">
        <f t="shared" si="13"/>
        <v>8</v>
      </c>
    </row>
    <row r="456" spans="1:13" x14ac:dyDescent="0.25">
      <c r="A456" s="2">
        <v>40829.576388888891</v>
      </c>
      <c r="B456" t="s">
        <v>12</v>
      </c>
      <c r="C456">
        <v>104</v>
      </c>
      <c r="D456" s="3">
        <v>71.400000000000006</v>
      </c>
      <c r="E456" s="3">
        <v>75</v>
      </c>
      <c r="F456" s="1">
        <v>0.77900000000000003</v>
      </c>
      <c r="G456" s="1">
        <v>0.14399999999999999</v>
      </c>
      <c r="H456" s="1">
        <v>0.01</v>
      </c>
      <c r="I456" s="1">
        <v>6.7000000000000004E-2</v>
      </c>
      <c r="J456" s="5">
        <f t="shared" si="13"/>
        <v>81</v>
      </c>
      <c r="K456" s="5">
        <f t="shared" si="13"/>
        <v>15</v>
      </c>
      <c r="L456" s="5">
        <f t="shared" si="13"/>
        <v>1</v>
      </c>
      <c r="M456" s="5">
        <f t="shared" si="13"/>
        <v>7</v>
      </c>
    </row>
    <row r="457" spans="1:13" x14ac:dyDescent="0.25">
      <c r="A457" s="2">
        <v>40829.579861111109</v>
      </c>
      <c r="B457" t="s">
        <v>12</v>
      </c>
      <c r="C457">
        <v>118</v>
      </c>
      <c r="D457" s="3">
        <v>69.3</v>
      </c>
      <c r="E457" s="3">
        <v>75.400000000000006</v>
      </c>
      <c r="F457" s="1">
        <v>0.72899999999999998</v>
      </c>
      <c r="G457" s="1">
        <v>0.161</v>
      </c>
      <c r="H457" s="1">
        <v>2.5000000000000001E-2</v>
      </c>
      <c r="I457" s="1">
        <v>8.5000000000000006E-2</v>
      </c>
      <c r="J457" s="5">
        <f t="shared" si="13"/>
        <v>86</v>
      </c>
      <c r="K457" s="5">
        <f t="shared" si="13"/>
        <v>19</v>
      </c>
      <c r="L457" s="5">
        <f t="shared" si="13"/>
        <v>3</v>
      </c>
      <c r="M457" s="5">
        <f t="shared" si="13"/>
        <v>10</v>
      </c>
    </row>
    <row r="458" spans="1:13" x14ac:dyDescent="0.25">
      <c r="A458" s="2">
        <v>40829.583333333336</v>
      </c>
      <c r="B458" t="s">
        <v>12</v>
      </c>
      <c r="C458">
        <v>111</v>
      </c>
      <c r="D458" s="3">
        <v>70.099999999999994</v>
      </c>
      <c r="E458" s="3">
        <v>75.2</v>
      </c>
      <c r="F458" s="1">
        <v>0.79300000000000004</v>
      </c>
      <c r="G458" s="1">
        <v>0.108</v>
      </c>
      <c r="H458" s="1">
        <v>3.5999999999999997E-2</v>
      </c>
      <c r="I458" s="1">
        <v>6.3E-2</v>
      </c>
      <c r="J458" s="5">
        <f t="shared" si="13"/>
        <v>88</v>
      </c>
      <c r="K458" s="5">
        <f t="shared" si="13"/>
        <v>12</v>
      </c>
      <c r="L458" s="5">
        <f t="shared" si="13"/>
        <v>4</v>
      </c>
      <c r="M458" s="5">
        <f t="shared" si="13"/>
        <v>7</v>
      </c>
    </row>
    <row r="459" spans="1:13" x14ac:dyDescent="0.25">
      <c r="A459" s="2">
        <v>40829.586805555555</v>
      </c>
      <c r="B459" t="s">
        <v>12</v>
      </c>
      <c r="C459">
        <v>103</v>
      </c>
      <c r="D459" s="3">
        <v>71.400000000000006</v>
      </c>
      <c r="E459" s="3">
        <v>75.8</v>
      </c>
      <c r="F459" s="1">
        <v>0.76700000000000002</v>
      </c>
      <c r="G459" s="1">
        <v>0.155</v>
      </c>
      <c r="H459" s="1">
        <v>0.01</v>
      </c>
      <c r="I459" s="1">
        <v>6.8000000000000005E-2</v>
      </c>
      <c r="J459" s="5">
        <f t="shared" si="13"/>
        <v>79</v>
      </c>
      <c r="K459" s="5">
        <f t="shared" si="13"/>
        <v>16</v>
      </c>
      <c r="L459" s="5">
        <f t="shared" si="13"/>
        <v>1</v>
      </c>
      <c r="M459" s="5">
        <f t="shared" si="13"/>
        <v>7</v>
      </c>
    </row>
    <row r="460" spans="1:13" x14ac:dyDescent="0.25">
      <c r="A460" s="2">
        <v>40829.590277777781</v>
      </c>
      <c r="B460" t="s">
        <v>12</v>
      </c>
      <c r="C460">
        <v>109</v>
      </c>
      <c r="D460" s="3">
        <v>70</v>
      </c>
      <c r="E460" s="3">
        <v>74.5</v>
      </c>
      <c r="F460" s="1">
        <v>0.78900000000000003</v>
      </c>
      <c r="G460" s="1">
        <v>0.13800000000000001</v>
      </c>
      <c r="H460" s="1">
        <v>8.9999999999999993E-3</v>
      </c>
      <c r="I460" s="1">
        <v>6.4000000000000001E-2</v>
      </c>
      <c r="J460" s="5">
        <f t="shared" si="13"/>
        <v>86</v>
      </c>
      <c r="K460" s="5">
        <f t="shared" si="13"/>
        <v>15</v>
      </c>
      <c r="L460" s="5">
        <f t="shared" si="13"/>
        <v>1</v>
      </c>
      <c r="M460" s="5">
        <f t="shared" si="13"/>
        <v>7</v>
      </c>
    </row>
    <row r="461" spans="1:13" x14ac:dyDescent="0.25">
      <c r="A461" s="2">
        <v>40829.59375</v>
      </c>
      <c r="B461" t="s">
        <v>12</v>
      </c>
      <c r="C461">
        <v>122</v>
      </c>
      <c r="D461" s="3">
        <v>69.599999999999994</v>
      </c>
      <c r="E461" s="3">
        <v>74.7</v>
      </c>
      <c r="F461" s="1">
        <v>0.754</v>
      </c>
      <c r="G461" s="1">
        <v>0.13900000000000001</v>
      </c>
      <c r="H461" s="1">
        <v>6.6000000000000003E-2</v>
      </c>
      <c r="I461" s="1">
        <v>4.1000000000000002E-2</v>
      </c>
      <c r="J461" s="5">
        <f t="shared" si="13"/>
        <v>92</v>
      </c>
      <c r="K461" s="5">
        <f t="shared" si="13"/>
        <v>17</v>
      </c>
      <c r="L461" s="5">
        <f t="shared" si="13"/>
        <v>8</v>
      </c>
      <c r="M461" s="5">
        <f t="shared" si="13"/>
        <v>5</v>
      </c>
    </row>
    <row r="462" spans="1:13" x14ac:dyDescent="0.25">
      <c r="A462" s="2">
        <v>40829.597222222219</v>
      </c>
      <c r="B462" t="s">
        <v>12</v>
      </c>
      <c r="C462">
        <v>124</v>
      </c>
      <c r="D462" s="3">
        <v>69.400000000000006</v>
      </c>
      <c r="E462" s="3">
        <v>75.099999999999994</v>
      </c>
      <c r="F462" s="1">
        <v>0.77400000000000002</v>
      </c>
      <c r="G462" s="1">
        <v>0.16900000000000001</v>
      </c>
      <c r="H462" s="1">
        <v>1.6E-2</v>
      </c>
      <c r="I462" s="1">
        <v>0.04</v>
      </c>
      <c r="J462" s="5">
        <f t="shared" si="13"/>
        <v>96</v>
      </c>
      <c r="K462" s="5">
        <f t="shared" si="13"/>
        <v>21</v>
      </c>
      <c r="L462" s="5">
        <f t="shared" si="13"/>
        <v>2</v>
      </c>
      <c r="M462" s="5">
        <f t="shared" si="13"/>
        <v>5</v>
      </c>
    </row>
    <row r="463" spans="1:13" x14ac:dyDescent="0.25">
      <c r="A463" s="2">
        <v>40829.600694444445</v>
      </c>
      <c r="B463" t="s">
        <v>12</v>
      </c>
      <c r="C463">
        <v>133</v>
      </c>
      <c r="D463" s="3">
        <v>70.5</v>
      </c>
      <c r="E463" s="3">
        <v>74.8</v>
      </c>
      <c r="F463" s="1">
        <v>0.75900000000000001</v>
      </c>
      <c r="G463" s="1">
        <v>0.15</v>
      </c>
      <c r="H463" s="1">
        <v>0.03</v>
      </c>
      <c r="I463" s="1">
        <v>0.06</v>
      </c>
      <c r="J463" s="5">
        <f t="shared" si="13"/>
        <v>101</v>
      </c>
      <c r="K463" s="5">
        <f t="shared" si="13"/>
        <v>20</v>
      </c>
      <c r="L463" s="5">
        <f t="shared" si="13"/>
        <v>4</v>
      </c>
      <c r="M463" s="5">
        <f t="shared" si="13"/>
        <v>8</v>
      </c>
    </row>
    <row r="464" spans="1:13" x14ac:dyDescent="0.25">
      <c r="A464" s="2">
        <v>40829.604166666664</v>
      </c>
      <c r="B464" t="s">
        <v>12</v>
      </c>
      <c r="C464">
        <v>126</v>
      </c>
      <c r="D464" s="3">
        <v>69.3</v>
      </c>
      <c r="E464" s="3">
        <v>74</v>
      </c>
      <c r="F464" s="1">
        <v>0.83299999999999996</v>
      </c>
      <c r="G464" s="1">
        <v>7.9000000000000001E-2</v>
      </c>
      <c r="H464" s="1">
        <v>1.6E-2</v>
      </c>
      <c r="I464" s="1">
        <v>7.0999999999999994E-2</v>
      </c>
      <c r="J464" s="5">
        <f t="shared" si="13"/>
        <v>105</v>
      </c>
      <c r="K464" s="5">
        <f t="shared" si="13"/>
        <v>10</v>
      </c>
      <c r="L464" s="5">
        <f t="shared" si="13"/>
        <v>2</v>
      </c>
      <c r="M464" s="5">
        <f t="shared" si="13"/>
        <v>9</v>
      </c>
    </row>
    <row r="465" spans="1:13" x14ac:dyDescent="0.25">
      <c r="A465" s="2">
        <v>40829.607638888891</v>
      </c>
      <c r="B465" t="s">
        <v>12</v>
      </c>
      <c r="C465">
        <v>137</v>
      </c>
      <c r="D465" s="3">
        <v>69.5</v>
      </c>
      <c r="E465" s="3">
        <v>74.8</v>
      </c>
      <c r="F465" s="1">
        <v>0.79600000000000004</v>
      </c>
      <c r="G465" s="1">
        <v>0.13100000000000001</v>
      </c>
      <c r="H465" s="1">
        <v>2.9000000000000001E-2</v>
      </c>
      <c r="I465" s="1">
        <v>4.3999999999999997E-2</v>
      </c>
      <c r="J465" s="5">
        <f t="shared" si="13"/>
        <v>109</v>
      </c>
      <c r="K465" s="5">
        <f t="shared" si="13"/>
        <v>18</v>
      </c>
      <c r="L465" s="5">
        <f t="shared" si="13"/>
        <v>4</v>
      </c>
      <c r="M465" s="5">
        <f t="shared" si="13"/>
        <v>6</v>
      </c>
    </row>
    <row r="466" spans="1:13" x14ac:dyDescent="0.25">
      <c r="A466" s="2">
        <v>40829.611111111109</v>
      </c>
      <c r="B466" t="s">
        <v>12</v>
      </c>
      <c r="C466">
        <v>123</v>
      </c>
      <c r="D466" s="3">
        <v>68.2</v>
      </c>
      <c r="E466" s="3">
        <v>75.2</v>
      </c>
      <c r="F466" s="1">
        <v>0.79700000000000004</v>
      </c>
      <c r="G466" s="1">
        <v>0.13800000000000001</v>
      </c>
      <c r="H466" s="1">
        <v>2.4E-2</v>
      </c>
      <c r="I466" s="1">
        <v>4.1000000000000002E-2</v>
      </c>
      <c r="J466" s="5">
        <f t="shared" si="13"/>
        <v>98</v>
      </c>
      <c r="K466" s="5">
        <f t="shared" si="13"/>
        <v>17</v>
      </c>
      <c r="L466" s="5">
        <f t="shared" si="13"/>
        <v>3</v>
      </c>
      <c r="M466" s="5">
        <f t="shared" si="13"/>
        <v>5</v>
      </c>
    </row>
    <row r="467" spans="1:13" x14ac:dyDescent="0.25">
      <c r="A467" s="2">
        <v>40829.614583333336</v>
      </c>
      <c r="B467" t="s">
        <v>12</v>
      </c>
      <c r="C467">
        <v>126</v>
      </c>
      <c r="D467" s="3">
        <v>70.7</v>
      </c>
      <c r="E467" s="3">
        <v>75</v>
      </c>
      <c r="F467" s="1">
        <v>0.84099999999999997</v>
      </c>
      <c r="G467" s="1">
        <v>8.6999999999999994E-2</v>
      </c>
      <c r="H467" s="1">
        <v>8.0000000000000002E-3</v>
      </c>
      <c r="I467" s="1">
        <v>6.3E-2</v>
      </c>
      <c r="J467" s="5">
        <f t="shared" si="13"/>
        <v>106</v>
      </c>
      <c r="K467" s="5">
        <f t="shared" si="13"/>
        <v>11</v>
      </c>
      <c r="L467" s="5">
        <f t="shared" si="13"/>
        <v>1</v>
      </c>
      <c r="M467" s="5">
        <f t="shared" si="13"/>
        <v>8</v>
      </c>
    </row>
    <row r="468" spans="1:13" x14ac:dyDescent="0.25">
      <c r="A468" s="2">
        <v>40829.618055555555</v>
      </c>
      <c r="B468" t="s">
        <v>12</v>
      </c>
      <c r="C468">
        <v>116</v>
      </c>
      <c r="D468" s="3">
        <v>71.2</v>
      </c>
      <c r="E468" s="3">
        <v>75.3</v>
      </c>
      <c r="F468" s="1">
        <v>0.78400000000000003</v>
      </c>
      <c r="G468" s="1">
        <v>0.121</v>
      </c>
      <c r="H468" s="1">
        <v>4.2999999999999997E-2</v>
      </c>
      <c r="I468" s="1">
        <v>5.1999999999999998E-2</v>
      </c>
      <c r="J468" s="5">
        <f t="shared" si="13"/>
        <v>91</v>
      </c>
      <c r="K468" s="5">
        <f t="shared" si="13"/>
        <v>14</v>
      </c>
      <c r="L468" s="5">
        <f t="shared" si="13"/>
        <v>5</v>
      </c>
      <c r="M468" s="5">
        <f t="shared" si="13"/>
        <v>6</v>
      </c>
    </row>
    <row r="469" spans="1:13" x14ac:dyDescent="0.25">
      <c r="A469" s="2">
        <v>40829.621527777781</v>
      </c>
      <c r="B469" t="s">
        <v>12</v>
      </c>
      <c r="C469">
        <v>133</v>
      </c>
      <c r="D469" s="3">
        <v>71.099999999999994</v>
      </c>
      <c r="E469" s="3">
        <v>74.8</v>
      </c>
      <c r="F469" s="1">
        <v>0.82</v>
      </c>
      <c r="G469" s="1">
        <v>0.12</v>
      </c>
      <c r="H469" s="1">
        <v>0</v>
      </c>
      <c r="I469" s="1">
        <v>0.06</v>
      </c>
      <c r="J469" s="5">
        <f t="shared" si="13"/>
        <v>109</v>
      </c>
      <c r="K469" s="5">
        <f t="shared" si="13"/>
        <v>16</v>
      </c>
      <c r="L469" s="5">
        <f t="shared" si="13"/>
        <v>0</v>
      </c>
      <c r="M469" s="5">
        <f t="shared" si="13"/>
        <v>8</v>
      </c>
    </row>
    <row r="470" spans="1:13" x14ac:dyDescent="0.25">
      <c r="A470" s="2">
        <v>40829.625</v>
      </c>
      <c r="B470" t="s">
        <v>12</v>
      </c>
      <c r="C470">
        <v>132</v>
      </c>
      <c r="D470" s="3">
        <v>71</v>
      </c>
      <c r="E470" s="3">
        <v>74.599999999999994</v>
      </c>
      <c r="F470" s="1">
        <v>0.78800000000000003</v>
      </c>
      <c r="G470" s="1">
        <v>0.129</v>
      </c>
      <c r="H470" s="1">
        <v>1.4999999999999999E-2</v>
      </c>
      <c r="I470" s="1">
        <v>6.8000000000000005E-2</v>
      </c>
      <c r="J470" s="5">
        <f t="shared" si="13"/>
        <v>104</v>
      </c>
      <c r="K470" s="5">
        <f t="shared" si="13"/>
        <v>17</v>
      </c>
      <c r="L470" s="5">
        <f t="shared" si="13"/>
        <v>2</v>
      </c>
      <c r="M470" s="5">
        <f t="shared" si="13"/>
        <v>9</v>
      </c>
    </row>
    <row r="471" spans="1:13" x14ac:dyDescent="0.25">
      <c r="A471" s="2">
        <v>40829.628472222219</v>
      </c>
      <c r="B471" t="s">
        <v>12</v>
      </c>
      <c r="C471">
        <v>140</v>
      </c>
      <c r="D471" s="3">
        <v>69.099999999999994</v>
      </c>
      <c r="E471" s="3">
        <v>72.8</v>
      </c>
      <c r="F471" s="1">
        <v>0.83599999999999997</v>
      </c>
      <c r="G471" s="1">
        <v>7.0999999999999994E-2</v>
      </c>
      <c r="H471" s="1">
        <v>1.4E-2</v>
      </c>
      <c r="I471" s="1">
        <v>7.9000000000000001E-2</v>
      </c>
      <c r="J471" s="5">
        <f t="shared" si="13"/>
        <v>117</v>
      </c>
      <c r="K471" s="5">
        <f t="shared" si="13"/>
        <v>10</v>
      </c>
      <c r="L471" s="5">
        <f t="shared" si="13"/>
        <v>2</v>
      </c>
      <c r="M471" s="5">
        <f t="shared" si="13"/>
        <v>11</v>
      </c>
    </row>
    <row r="472" spans="1:13" x14ac:dyDescent="0.25">
      <c r="A472" s="2">
        <v>40829.631944444445</v>
      </c>
      <c r="B472" t="s">
        <v>12</v>
      </c>
      <c r="C472">
        <v>165</v>
      </c>
      <c r="D472" s="3">
        <v>69.2</v>
      </c>
      <c r="E472" s="3">
        <v>74.8</v>
      </c>
      <c r="F472" s="1">
        <v>0.85499999999999998</v>
      </c>
      <c r="G472" s="1">
        <v>9.0999999999999998E-2</v>
      </c>
      <c r="H472" s="1">
        <v>1.2E-2</v>
      </c>
      <c r="I472" s="1">
        <v>4.2000000000000003E-2</v>
      </c>
      <c r="J472" s="5">
        <f t="shared" si="13"/>
        <v>141</v>
      </c>
      <c r="K472" s="5">
        <f t="shared" si="13"/>
        <v>15</v>
      </c>
      <c r="L472" s="5">
        <f t="shared" si="13"/>
        <v>2</v>
      </c>
      <c r="M472" s="5">
        <f t="shared" si="13"/>
        <v>7</v>
      </c>
    </row>
    <row r="473" spans="1:13" x14ac:dyDescent="0.25">
      <c r="A473" s="2">
        <v>40829.635416666664</v>
      </c>
      <c r="B473" t="s">
        <v>12</v>
      </c>
      <c r="C473">
        <v>133</v>
      </c>
      <c r="D473" s="3">
        <v>70.400000000000006</v>
      </c>
      <c r="E473" s="3">
        <v>74.099999999999994</v>
      </c>
      <c r="F473" s="1">
        <v>0.77400000000000002</v>
      </c>
      <c r="G473" s="1">
        <v>0.12</v>
      </c>
      <c r="H473" s="1">
        <v>8.0000000000000002E-3</v>
      </c>
      <c r="I473" s="1">
        <v>9.8000000000000004E-2</v>
      </c>
      <c r="J473" s="5">
        <f t="shared" si="13"/>
        <v>103</v>
      </c>
      <c r="K473" s="5">
        <f t="shared" si="13"/>
        <v>16</v>
      </c>
      <c r="L473" s="5">
        <f t="shared" si="13"/>
        <v>1</v>
      </c>
      <c r="M473" s="5">
        <f t="shared" si="13"/>
        <v>13</v>
      </c>
    </row>
    <row r="474" spans="1:13" x14ac:dyDescent="0.25">
      <c r="A474" s="2">
        <v>40829.638888888891</v>
      </c>
      <c r="B474" t="s">
        <v>12</v>
      </c>
      <c r="C474">
        <v>149</v>
      </c>
      <c r="D474" s="3">
        <v>69.099999999999994</v>
      </c>
      <c r="E474" s="3">
        <v>73.599999999999994</v>
      </c>
      <c r="F474" s="1">
        <v>0.89300000000000002</v>
      </c>
      <c r="G474" s="1">
        <v>6.7000000000000004E-2</v>
      </c>
      <c r="H474" s="1">
        <v>7.0000000000000001E-3</v>
      </c>
      <c r="I474" s="1">
        <v>3.4000000000000002E-2</v>
      </c>
      <c r="J474" s="5">
        <f t="shared" si="13"/>
        <v>133</v>
      </c>
      <c r="K474" s="5">
        <f t="shared" si="13"/>
        <v>10</v>
      </c>
      <c r="L474" s="5">
        <f t="shared" si="13"/>
        <v>1</v>
      </c>
      <c r="M474" s="5">
        <f t="shared" si="13"/>
        <v>5</v>
      </c>
    </row>
    <row r="475" spans="1:13" x14ac:dyDescent="0.25">
      <c r="A475" s="2">
        <v>40829.642361111109</v>
      </c>
      <c r="B475" t="s">
        <v>12</v>
      </c>
      <c r="C475">
        <v>144</v>
      </c>
      <c r="D475" s="3">
        <v>69.900000000000006</v>
      </c>
      <c r="E475" s="3">
        <v>75.5</v>
      </c>
      <c r="F475" s="1">
        <v>0.81299999999999994</v>
      </c>
      <c r="G475" s="1">
        <v>0.13200000000000001</v>
      </c>
      <c r="H475" s="1">
        <v>7.0000000000000001E-3</v>
      </c>
      <c r="I475" s="1">
        <v>4.9000000000000002E-2</v>
      </c>
      <c r="J475" s="5">
        <f t="shared" si="13"/>
        <v>117</v>
      </c>
      <c r="K475" s="5">
        <f t="shared" si="13"/>
        <v>19</v>
      </c>
      <c r="L475" s="5">
        <f t="shared" si="13"/>
        <v>1</v>
      </c>
      <c r="M475" s="5">
        <f t="shared" si="13"/>
        <v>7</v>
      </c>
    </row>
    <row r="476" spans="1:13" x14ac:dyDescent="0.25">
      <c r="A476" s="2">
        <v>40829.645833333336</v>
      </c>
      <c r="B476" t="s">
        <v>12</v>
      </c>
      <c r="C476">
        <v>146</v>
      </c>
      <c r="D476" s="3">
        <v>69.7</v>
      </c>
      <c r="E476" s="3">
        <v>73.8</v>
      </c>
      <c r="F476" s="1">
        <v>0.82199999999999995</v>
      </c>
      <c r="G476" s="1">
        <v>0.123</v>
      </c>
      <c r="H476" s="1">
        <v>7.0000000000000001E-3</v>
      </c>
      <c r="I476" s="1">
        <v>4.8000000000000001E-2</v>
      </c>
      <c r="J476" s="5">
        <f t="shared" si="13"/>
        <v>120</v>
      </c>
      <c r="K476" s="5">
        <f t="shared" si="13"/>
        <v>18</v>
      </c>
      <c r="L476" s="5">
        <f t="shared" si="13"/>
        <v>1</v>
      </c>
      <c r="M476" s="5">
        <f t="shared" si="13"/>
        <v>7</v>
      </c>
    </row>
    <row r="477" spans="1:13" x14ac:dyDescent="0.25">
      <c r="A477" s="2">
        <v>40829.649305555555</v>
      </c>
      <c r="B477" t="s">
        <v>12</v>
      </c>
      <c r="C477">
        <v>125</v>
      </c>
      <c r="D477" s="3">
        <v>69.900000000000006</v>
      </c>
      <c r="E477" s="3">
        <v>75.2</v>
      </c>
      <c r="F477" s="1">
        <v>0.84</v>
      </c>
      <c r="G477" s="1">
        <v>9.6000000000000002E-2</v>
      </c>
      <c r="H477" s="1">
        <v>0</v>
      </c>
      <c r="I477" s="1">
        <v>6.4000000000000001E-2</v>
      </c>
      <c r="J477" s="5">
        <f t="shared" si="13"/>
        <v>105</v>
      </c>
      <c r="K477" s="5">
        <f t="shared" si="13"/>
        <v>12</v>
      </c>
      <c r="L477" s="5">
        <f t="shared" si="13"/>
        <v>0</v>
      </c>
      <c r="M477" s="5">
        <f t="shared" si="13"/>
        <v>8</v>
      </c>
    </row>
    <row r="478" spans="1:13" x14ac:dyDescent="0.25">
      <c r="A478" s="2">
        <v>40829.652777777781</v>
      </c>
      <c r="B478" t="s">
        <v>12</v>
      </c>
      <c r="C478">
        <v>145</v>
      </c>
      <c r="D478" s="3">
        <v>70.7</v>
      </c>
      <c r="E478" s="3">
        <v>74.400000000000006</v>
      </c>
      <c r="F478" s="1">
        <v>0.80700000000000005</v>
      </c>
      <c r="G478" s="1">
        <v>0.159</v>
      </c>
      <c r="H478" s="1">
        <v>1.4E-2</v>
      </c>
      <c r="I478" s="1">
        <v>2.1000000000000001E-2</v>
      </c>
      <c r="J478" s="5">
        <f t="shared" si="13"/>
        <v>117</v>
      </c>
      <c r="K478" s="5">
        <f t="shared" si="13"/>
        <v>23</v>
      </c>
      <c r="L478" s="5">
        <f t="shared" si="13"/>
        <v>2</v>
      </c>
      <c r="M478" s="5">
        <f t="shared" si="13"/>
        <v>3</v>
      </c>
    </row>
    <row r="479" spans="1:13" x14ac:dyDescent="0.25">
      <c r="A479" s="2">
        <v>40829.65625</v>
      </c>
      <c r="B479" t="s">
        <v>12</v>
      </c>
      <c r="C479">
        <v>139</v>
      </c>
      <c r="D479" s="3">
        <v>70.8</v>
      </c>
      <c r="E479" s="3">
        <v>75.2</v>
      </c>
      <c r="F479" s="1">
        <v>0.88500000000000001</v>
      </c>
      <c r="G479" s="1">
        <v>0.10100000000000001</v>
      </c>
      <c r="H479" s="1">
        <v>0</v>
      </c>
      <c r="I479" s="1">
        <v>1.4E-2</v>
      </c>
      <c r="J479" s="5">
        <f t="shared" si="13"/>
        <v>123</v>
      </c>
      <c r="K479" s="5">
        <f t="shared" si="13"/>
        <v>14</v>
      </c>
      <c r="L479" s="5">
        <f t="shared" si="13"/>
        <v>0</v>
      </c>
      <c r="M479" s="5">
        <f t="shared" si="13"/>
        <v>2</v>
      </c>
    </row>
    <row r="480" spans="1:13" x14ac:dyDescent="0.25">
      <c r="A480" s="2">
        <v>40829.659722222219</v>
      </c>
      <c r="B480" t="s">
        <v>12</v>
      </c>
      <c r="C480">
        <v>155</v>
      </c>
      <c r="D480" s="3">
        <v>68.099999999999994</v>
      </c>
      <c r="E480" s="3">
        <v>74.5</v>
      </c>
      <c r="F480" s="1">
        <v>0.86499999999999999</v>
      </c>
      <c r="G480" s="1">
        <v>0.09</v>
      </c>
      <c r="H480" s="1">
        <v>0</v>
      </c>
      <c r="I480" s="1">
        <v>4.4999999999999998E-2</v>
      </c>
      <c r="J480" s="5">
        <f t="shared" si="13"/>
        <v>134</v>
      </c>
      <c r="K480" s="5">
        <f t="shared" si="13"/>
        <v>14</v>
      </c>
      <c r="L480" s="5">
        <f t="shared" si="13"/>
        <v>0</v>
      </c>
      <c r="M480" s="5">
        <f t="shared" si="13"/>
        <v>7</v>
      </c>
    </row>
    <row r="481" spans="1:13" x14ac:dyDescent="0.25">
      <c r="A481" s="2">
        <v>40829.663194444445</v>
      </c>
      <c r="B481" t="s">
        <v>12</v>
      </c>
      <c r="C481">
        <v>152</v>
      </c>
      <c r="D481" s="3">
        <v>66.7</v>
      </c>
      <c r="E481" s="3">
        <v>74.400000000000006</v>
      </c>
      <c r="F481" s="1">
        <v>0.88800000000000001</v>
      </c>
      <c r="G481" s="1">
        <v>6.6000000000000003E-2</v>
      </c>
      <c r="H481" s="1">
        <v>7.0000000000000001E-3</v>
      </c>
      <c r="I481" s="1">
        <v>3.9E-2</v>
      </c>
      <c r="J481" s="5">
        <f t="shared" si="13"/>
        <v>135</v>
      </c>
      <c r="K481" s="5">
        <f t="shared" si="13"/>
        <v>10</v>
      </c>
      <c r="L481" s="5">
        <f t="shared" si="13"/>
        <v>1</v>
      </c>
      <c r="M481" s="5">
        <f t="shared" si="13"/>
        <v>6</v>
      </c>
    </row>
    <row r="482" spans="1:13" x14ac:dyDescent="0.25">
      <c r="A482" s="2">
        <v>40829.666666666664</v>
      </c>
      <c r="B482" t="s">
        <v>12</v>
      </c>
      <c r="C482">
        <v>139</v>
      </c>
      <c r="D482" s="3">
        <v>70.8</v>
      </c>
      <c r="E482" s="3">
        <v>75.099999999999994</v>
      </c>
      <c r="F482" s="1">
        <v>0.79900000000000004</v>
      </c>
      <c r="G482" s="1">
        <v>0.13700000000000001</v>
      </c>
      <c r="H482" s="1">
        <v>1.4E-2</v>
      </c>
      <c r="I482" s="1">
        <v>0.05</v>
      </c>
      <c r="J482" s="5">
        <f t="shared" si="13"/>
        <v>111</v>
      </c>
      <c r="K482" s="5">
        <f t="shared" si="13"/>
        <v>19</v>
      </c>
      <c r="L482" s="5">
        <f t="shared" si="13"/>
        <v>2</v>
      </c>
      <c r="M482" s="5">
        <f t="shared" si="13"/>
        <v>7</v>
      </c>
    </row>
    <row r="483" spans="1:13" x14ac:dyDescent="0.25">
      <c r="A483" s="2">
        <v>40829.670138888891</v>
      </c>
      <c r="B483" t="s">
        <v>12</v>
      </c>
      <c r="C483">
        <v>158</v>
      </c>
      <c r="D483" s="3">
        <v>69.8</v>
      </c>
      <c r="E483" s="3">
        <v>74.099999999999994</v>
      </c>
      <c r="F483" s="1">
        <v>0.83499999999999996</v>
      </c>
      <c r="G483" s="1">
        <v>0.10100000000000001</v>
      </c>
      <c r="H483" s="1">
        <v>1.2999999999999999E-2</v>
      </c>
      <c r="I483" s="1">
        <v>5.0999999999999997E-2</v>
      </c>
      <c r="J483" s="5">
        <f t="shared" si="13"/>
        <v>132</v>
      </c>
      <c r="K483" s="5">
        <f t="shared" si="13"/>
        <v>16</v>
      </c>
      <c r="L483" s="5">
        <f t="shared" si="13"/>
        <v>2</v>
      </c>
      <c r="M483" s="5">
        <f t="shared" si="13"/>
        <v>8</v>
      </c>
    </row>
    <row r="484" spans="1:13" x14ac:dyDescent="0.25">
      <c r="A484" s="2">
        <v>40829.673611111109</v>
      </c>
      <c r="B484" t="s">
        <v>12</v>
      </c>
      <c r="C484">
        <v>161</v>
      </c>
      <c r="D484" s="3">
        <v>70.599999999999994</v>
      </c>
      <c r="E484" s="3">
        <v>74.5</v>
      </c>
      <c r="F484" s="1">
        <v>0.82599999999999996</v>
      </c>
      <c r="G484" s="1">
        <v>0.112</v>
      </c>
      <c r="H484" s="1">
        <v>1.2E-2</v>
      </c>
      <c r="I484" s="1">
        <v>0.05</v>
      </c>
      <c r="J484" s="5">
        <f t="shared" si="13"/>
        <v>133</v>
      </c>
      <c r="K484" s="5">
        <f t="shared" si="13"/>
        <v>18</v>
      </c>
      <c r="L484" s="5">
        <f t="shared" si="13"/>
        <v>2</v>
      </c>
      <c r="M484" s="5">
        <f t="shared" si="13"/>
        <v>8</v>
      </c>
    </row>
    <row r="485" spans="1:13" x14ac:dyDescent="0.25">
      <c r="A485" s="2">
        <v>40829.677083333336</v>
      </c>
      <c r="B485" t="s">
        <v>12</v>
      </c>
      <c r="C485">
        <v>165</v>
      </c>
      <c r="D485" s="3">
        <v>68.900000000000006</v>
      </c>
      <c r="E485" s="3">
        <v>73.599999999999994</v>
      </c>
      <c r="F485" s="1">
        <v>0.83599999999999997</v>
      </c>
      <c r="G485" s="1">
        <v>9.7000000000000003E-2</v>
      </c>
      <c r="H485" s="1">
        <v>1.7999999999999999E-2</v>
      </c>
      <c r="I485" s="1">
        <v>4.8000000000000001E-2</v>
      </c>
      <c r="J485" s="5">
        <f t="shared" si="13"/>
        <v>138</v>
      </c>
      <c r="K485" s="5">
        <f t="shared" si="13"/>
        <v>16</v>
      </c>
      <c r="L485" s="5">
        <f t="shared" si="13"/>
        <v>3</v>
      </c>
      <c r="M485" s="5">
        <f t="shared" si="13"/>
        <v>8</v>
      </c>
    </row>
    <row r="486" spans="1:13" x14ac:dyDescent="0.25">
      <c r="A486" s="2">
        <v>40829.680555555555</v>
      </c>
      <c r="B486" t="s">
        <v>12</v>
      </c>
      <c r="C486">
        <v>151</v>
      </c>
      <c r="D486" s="3">
        <v>72.2</v>
      </c>
      <c r="E486" s="3">
        <v>76.099999999999994</v>
      </c>
      <c r="F486" s="1">
        <v>0.83399999999999996</v>
      </c>
      <c r="G486" s="1">
        <v>0.11899999999999999</v>
      </c>
      <c r="H486" s="1">
        <v>1.2999999999999999E-2</v>
      </c>
      <c r="I486" s="1">
        <v>3.3000000000000002E-2</v>
      </c>
      <c r="J486" s="5">
        <f t="shared" si="13"/>
        <v>126</v>
      </c>
      <c r="K486" s="5">
        <f t="shared" si="13"/>
        <v>18</v>
      </c>
      <c r="L486" s="5">
        <f t="shared" si="13"/>
        <v>2</v>
      </c>
      <c r="M486" s="5">
        <f t="shared" si="13"/>
        <v>5</v>
      </c>
    </row>
    <row r="487" spans="1:13" x14ac:dyDescent="0.25">
      <c r="A487" s="2">
        <v>40829.684027777781</v>
      </c>
      <c r="B487" t="s">
        <v>12</v>
      </c>
      <c r="C487">
        <v>164</v>
      </c>
      <c r="D487" s="3">
        <v>69.8</v>
      </c>
      <c r="E487" s="3">
        <v>75.099999999999994</v>
      </c>
      <c r="F487" s="1">
        <v>0.84099999999999997</v>
      </c>
      <c r="G487" s="1">
        <v>0.11</v>
      </c>
      <c r="H487" s="1">
        <v>0</v>
      </c>
      <c r="I487" s="1">
        <v>4.9000000000000002E-2</v>
      </c>
      <c r="J487" s="5">
        <f t="shared" si="13"/>
        <v>138</v>
      </c>
      <c r="K487" s="5">
        <f t="shared" si="13"/>
        <v>18</v>
      </c>
      <c r="L487" s="5">
        <f t="shared" si="13"/>
        <v>0</v>
      </c>
      <c r="M487" s="5">
        <f t="shared" si="13"/>
        <v>8</v>
      </c>
    </row>
    <row r="488" spans="1:13" x14ac:dyDescent="0.25">
      <c r="A488" s="2">
        <v>40829.6875</v>
      </c>
      <c r="B488" t="s">
        <v>12</v>
      </c>
      <c r="C488">
        <v>170</v>
      </c>
      <c r="D488" s="3">
        <v>70.599999999999994</v>
      </c>
      <c r="E488" s="3">
        <v>75.3</v>
      </c>
      <c r="F488" s="1">
        <v>0.86499999999999999</v>
      </c>
      <c r="G488" s="1">
        <v>0.11799999999999999</v>
      </c>
      <c r="H488" s="1">
        <v>0</v>
      </c>
      <c r="I488" s="1">
        <v>1.7999999999999999E-2</v>
      </c>
      <c r="J488" s="5">
        <f t="shared" si="13"/>
        <v>147</v>
      </c>
      <c r="K488" s="5">
        <f t="shared" si="13"/>
        <v>20</v>
      </c>
      <c r="L488" s="5">
        <f t="shared" si="13"/>
        <v>0</v>
      </c>
      <c r="M488" s="5">
        <f t="shared" si="13"/>
        <v>3</v>
      </c>
    </row>
    <row r="489" spans="1:13" x14ac:dyDescent="0.25">
      <c r="A489" s="2">
        <v>40829.690972222219</v>
      </c>
      <c r="B489" t="s">
        <v>12</v>
      </c>
      <c r="C489">
        <v>150</v>
      </c>
      <c r="D489" s="3">
        <v>72.5</v>
      </c>
      <c r="E489" s="3">
        <v>75.8</v>
      </c>
      <c r="F489" s="1">
        <v>0.88700000000000001</v>
      </c>
      <c r="G489" s="1">
        <v>9.2999999999999999E-2</v>
      </c>
      <c r="H489" s="1">
        <v>7.0000000000000001E-3</v>
      </c>
      <c r="I489" s="1">
        <v>1.2999999999999999E-2</v>
      </c>
      <c r="J489" s="5">
        <f t="shared" si="13"/>
        <v>133</v>
      </c>
      <c r="K489" s="5">
        <f t="shared" si="13"/>
        <v>14</v>
      </c>
      <c r="L489" s="5">
        <f t="shared" si="13"/>
        <v>1</v>
      </c>
      <c r="M489" s="5">
        <f t="shared" si="13"/>
        <v>2</v>
      </c>
    </row>
    <row r="490" spans="1:13" x14ac:dyDescent="0.25">
      <c r="A490" s="2">
        <v>40829.694444444445</v>
      </c>
      <c r="B490" t="s">
        <v>12</v>
      </c>
      <c r="C490">
        <v>167</v>
      </c>
      <c r="D490" s="3">
        <v>69.099999999999994</v>
      </c>
      <c r="E490" s="3">
        <v>74</v>
      </c>
      <c r="F490" s="1">
        <v>0.85</v>
      </c>
      <c r="G490" s="1">
        <v>0.13200000000000001</v>
      </c>
      <c r="H490" s="1">
        <v>0</v>
      </c>
      <c r="I490" s="1">
        <v>1.7999999999999999E-2</v>
      </c>
      <c r="J490" s="5">
        <f t="shared" si="13"/>
        <v>142</v>
      </c>
      <c r="K490" s="5">
        <f t="shared" si="13"/>
        <v>22</v>
      </c>
      <c r="L490" s="5">
        <f t="shared" si="13"/>
        <v>0</v>
      </c>
      <c r="M490" s="5">
        <f t="shared" si="13"/>
        <v>3</v>
      </c>
    </row>
    <row r="491" spans="1:13" x14ac:dyDescent="0.25">
      <c r="A491" s="2">
        <v>40829.697916666664</v>
      </c>
      <c r="B491" t="s">
        <v>12</v>
      </c>
      <c r="C491">
        <v>152</v>
      </c>
      <c r="D491" s="3">
        <v>71.599999999999994</v>
      </c>
      <c r="E491" s="3">
        <v>75.900000000000006</v>
      </c>
      <c r="F491" s="1">
        <v>0.86199999999999999</v>
      </c>
      <c r="G491" s="1">
        <v>0.11799999999999999</v>
      </c>
      <c r="H491" s="1">
        <v>7.0000000000000001E-3</v>
      </c>
      <c r="I491" s="1">
        <v>1.2999999999999999E-2</v>
      </c>
      <c r="J491" s="5">
        <f t="shared" si="13"/>
        <v>131</v>
      </c>
      <c r="K491" s="5">
        <f t="shared" si="13"/>
        <v>18</v>
      </c>
      <c r="L491" s="5">
        <f t="shared" si="13"/>
        <v>1</v>
      </c>
      <c r="M491" s="5">
        <f t="shared" si="13"/>
        <v>2</v>
      </c>
    </row>
    <row r="492" spans="1:13" x14ac:dyDescent="0.25">
      <c r="A492" s="2">
        <v>40829.701388888891</v>
      </c>
      <c r="B492" t="s">
        <v>12</v>
      </c>
      <c r="C492">
        <v>167</v>
      </c>
      <c r="D492" s="3">
        <v>69.099999999999994</v>
      </c>
      <c r="E492" s="3">
        <v>74.5</v>
      </c>
      <c r="F492" s="1">
        <v>0.874</v>
      </c>
      <c r="G492" s="1">
        <v>0.108</v>
      </c>
      <c r="H492" s="1">
        <v>6.0000000000000001E-3</v>
      </c>
      <c r="I492" s="1">
        <v>1.2E-2</v>
      </c>
      <c r="J492" s="5">
        <f t="shared" si="13"/>
        <v>146</v>
      </c>
      <c r="K492" s="5">
        <f t="shared" si="13"/>
        <v>18</v>
      </c>
      <c r="L492" s="5">
        <f t="shared" si="13"/>
        <v>1</v>
      </c>
      <c r="M492" s="5">
        <f t="shared" si="13"/>
        <v>2</v>
      </c>
    </row>
    <row r="493" spans="1:13" x14ac:dyDescent="0.25">
      <c r="A493" s="2">
        <v>40829.704861111109</v>
      </c>
      <c r="B493" t="s">
        <v>12</v>
      </c>
      <c r="C493">
        <v>147</v>
      </c>
      <c r="D493" s="3">
        <v>70.8</v>
      </c>
      <c r="E493" s="3">
        <v>76.5</v>
      </c>
      <c r="F493" s="1">
        <v>0.84399999999999997</v>
      </c>
      <c r="G493" s="1">
        <v>0.122</v>
      </c>
      <c r="H493" s="1">
        <v>0</v>
      </c>
      <c r="I493" s="1">
        <v>3.4000000000000002E-2</v>
      </c>
      <c r="J493" s="5">
        <f t="shared" si="13"/>
        <v>124</v>
      </c>
      <c r="K493" s="5">
        <f t="shared" si="13"/>
        <v>18</v>
      </c>
      <c r="L493" s="5">
        <f t="shared" si="13"/>
        <v>0</v>
      </c>
      <c r="M493" s="5">
        <f t="shared" si="13"/>
        <v>5</v>
      </c>
    </row>
    <row r="494" spans="1:13" x14ac:dyDescent="0.25">
      <c r="A494" s="2">
        <v>40829.708333333336</v>
      </c>
      <c r="B494" t="s">
        <v>12</v>
      </c>
      <c r="C494">
        <v>159</v>
      </c>
      <c r="D494" s="3">
        <v>71.900000000000006</v>
      </c>
      <c r="E494" s="3">
        <v>75.599999999999994</v>
      </c>
      <c r="F494" s="1">
        <v>0.83599999999999997</v>
      </c>
      <c r="G494" s="1">
        <v>0.107</v>
      </c>
      <c r="H494" s="1">
        <v>0</v>
      </c>
      <c r="I494" s="1">
        <v>5.7000000000000002E-2</v>
      </c>
      <c r="J494" s="5">
        <f t="shared" si="13"/>
        <v>133</v>
      </c>
      <c r="K494" s="5">
        <f t="shared" si="13"/>
        <v>17</v>
      </c>
      <c r="L494" s="5">
        <f t="shared" si="13"/>
        <v>0</v>
      </c>
      <c r="M494" s="5">
        <f t="shared" si="13"/>
        <v>9</v>
      </c>
    </row>
    <row r="495" spans="1:13" x14ac:dyDescent="0.25">
      <c r="A495" s="2">
        <v>40829.711805555555</v>
      </c>
      <c r="B495" t="s">
        <v>12</v>
      </c>
      <c r="C495">
        <v>123</v>
      </c>
      <c r="D495" s="3">
        <v>70.900000000000006</v>
      </c>
      <c r="E495" s="3">
        <v>74.7</v>
      </c>
      <c r="F495" s="1">
        <v>0.81299999999999994</v>
      </c>
      <c r="G495" s="1">
        <v>0.13800000000000001</v>
      </c>
      <c r="H495" s="1">
        <v>8.0000000000000002E-3</v>
      </c>
      <c r="I495" s="1">
        <v>4.1000000000000002E-2</v>
      </c>
      <c r="J495" s="5">
        <f t="shared" si="13"/>
        <v>100</v>
      </c>
      <c r="K495" s="5">
        <f t="shared" si="13"/>
        <v>17</v>
      </c>
      <c r="L495" s="5">
        <f t="shared" si="13"/>
        <v>1</v>
      </c>
      <c r="M495" s="5">
        <f t="shared" si="13"/>
        <v>5</v>
      </c>
    </row>
    <row r="496" spans="1:13" x14ac:dyDescent="0.25">
      <c r="A496" s="2">
        <v>40829.715277777781</v>
      </c>
      <c r="B496" t="s">
        <v>12</v>
      </c>
      <c r="C496">
        <v>170</v>
      </c>
      <c r="D496" s="3">
        <v>70.5</v>
      </c>
      <c r="E496" s="3">
        <v>74.2</v>
      </c>
      <c r="F496" s="1">
        <v>0.871</v>
      </c>
      <c r="G496" s="1">
        <v>8.7999999999999995E-2</v>
      </c>
      <c r="H496" s="1">
        <v>6.0000000000000001E-3</v>
      </c>
      <c r="I496" s="1">
        <v>3.5000000000000003E-2</v>
      </c>
      <c r="J496" s="5">
        <f t="shared" si="13"/>
        <v>148</v>
      </c>
      <c r="K496" s="5">
        <f t="shared" si="13"/>
        <v>15</v>
      </c>
      <c r="L496" s="5">
        <f t="shared" si="13"/>
        <v>1</v>
      </c>
      <c r="M496" s="5">
        <f t="shared" si="13"/>
        <v>6</v>
      </c>
    </row>
    <row r="497" spans="1:13" x14ac:dyDescent="0.25">
      <c r="A497" s="2">
        <v>40829.71875</v>
      </c>
      <c r="B497" t="s">
        <v>12</v>
      </c>
      <c r="C497">
        <v>142</v>
      </c>
      <c r="D497" s="3">
        <v>72.3</v>
      </c>
      <c r="E497" s="3">
        <v>76.599999999999994</v>
      </c>
      <c r="F497" s="1">
        <v>0.83799999999999997</v>
      </c>
      <c r="G497" s="1">
        <v>0.13400000000000001</v>
      </c>
      <c r="H497" s="1">
        <v>1.4E-2</v>
      </c>
      <c r="I497" s="1">
        <v>1.4E-2</v>
      </c>
      <c r="J497" s="5">
        <f t="shared" si="13"/>
        <v>119</v>
      </c>
      <c r="K497" s="5">
        <f t="shared" si="13"/>
        <v>19</v>
      </c>
      <c r="L497" s="5">
        <f t="shared" si="13"/>
        <v>2</v>
      </c>
      <c r="M497" s="5">
        <f t="shared" si="13"/>
        <v>2</v>
      </c>
    </row>
    <row r="498" spans="1:13" x14ac:dyDescent="0.25">
      <c r="A498" s="2">
        <v>40829.722222222219</v>
      </c>
      <c r="B498" t="s">
        <v>12</v>
      </c>
      <c r="C498">
        <v>172</v>
      </c>
      <c r="D498" s="3">
        <v>70.599999999999994</v>
      </c>
      <c r="E498" s="3">
        <v>74.599999999999994</v>
      </c>
      <c r="F498" s="1">
        <v>0.91900000000000004</v>
      </c>
      <c r="G498" s="1">
        <v>6.4000000000000001E-2</v>
      </c>
      <c r="H498" s="1">
        <v>6.0000000000000001E-3</v>
      </c>
      <c r="I498" s="1">
        <v>1.2E-2</v>
      </c>
      <c r="J498" s="5">
        <f t="shared" si="13"/>
        <v>158</v>
      </c>
      <c r="K498" s="5">
        <f t="shared" si="13"/>
        <v>11</v>
      </c>
      <c r="L498" s="5">
        <f t="shared" si="13"/>
        <v>1</v>
      </c>
      <c r="M498" s="5">
        <f t="shared" si="13"/>
        <v>2</v>
      </c>
    </row>
    <row r="499" spans="1:13" x14ac:dyDescent="0.25">
      <c r="A499" s="2">
        <v>40829.725694444445</v>
      </c>
      <c r="B499" t="s">
        <v>12</v>
      </c>
      <c r="C499">
        <v>176</v>
      </c>
      <c r="D499" s="3">
        <v>71</v>
      </c>
      <c r="E499" s="3">
        <v>74.7</v>
      </c>
      <c r="F499" s="1">
        <v>0.90900000000000003</v>
      </c>
      <c r="G499" s="1">
        <v>0.08</v>
      </c>
      <c r="H499" s="1">
        <v>0</v>
      </c>
      <c r="I499" s="1">
        <v>1.0999999999999999E-2</v>
      </c>
      <c r="J499" s="5">
        <f t="shared" si="13"/>
        <v>160</v>
      </c>
      <c r="K499" s="5">
        <f t="shared" si="13"/>
        <v>14</v>
      </c>
      <c r="L499" s="5">
        <f t="shared" si="13"/>
        <v>0</v>
      </c>
      <c r="M499" s="5">
        <f t="shared" si="13"/>
        <v>2</v>
      </c>
    </row>
    <row r="500" spans="1:13" x14ac:dyDescent="0.25">
      <c r="A500" s="2">
        <v>40829.729166666664</v>
      </c>
      <c r="B500" t="s">
        <v>12</v>
      </c>
      <c r="C500">
        <v>153</v>
      </c>
      <c r="D500" s="3">
        <v>72.099999999999994</v>
      </c>
      <c r="E500" s="3">
        <v>76.599999999999994</v>
      </c>
      <c r="F500" s="1">
        <v>0.91500000000000004</v>
      </c>
      <c r="G500" s="1">
        <v>7.8E-2</v>
      </c>
      <c r="H500" s="1">
        <v>0</v>
      </c>
      <c r="I500" s="1">
        <v>7.0000000000000001E-3</v>
      </c>
      <c r="J500" s="5">
        <f t="shared" si="13"/>
        <v>140</v>
      </c>
      <c r="K500" s="5">
        <f t="shared" si="13"/>
        <v>12</v>
      </c>
      <c r="L500" s="5">
        <f t="shared" si="13"/>
        <v>0</v>
      </c>
      <c r="M500" s="5">
        <f t="shared" si="13"/>
        <v>1</v>
      </c>
    </row>
    <row r="501" spans="1:13" x14ac:dyDescent="0.25">
      <c r="A501" s="2">
        <v>40829.732638888891</v>
      </c>
      <c r="B501" t="s">
        <v>12</v>
      </c>
      <c r="C501">
        <v>134</v>
      </c>
      <c r="D501" s="3">
        <v>71.3</v>
      </c>
      <c r="E501" s="3">
        <v>74.8</v>
      </c>
      <c r="F501" s="1">
        <v>0.81299999999999994</v>
      </c>
      <c r="G501" s="1">
        <v>0.16400000000000001</v>
      </c>
      <c r="H501" s="1">
        <v>7.0000000000000001E-3</v>
      </c>
      <c r="I501" s="1">
        <v>1.4999999999999999E-2</v>
      </c>
      <c r="J501" s="5">
        <f t="shared" si="13"/>
        <v>109</v>
      </c>
      <c r="K501" s="5">
        <f t="shared" si="13"/>
        <v>22</v>
      </c>
      <c r="L501" s="5">
        <f t="shared" si="13"/>
        <v>1</v>
      </c>
      <c r="M501" s="5">
        <f t="shared" si="13"/>
        <v>2</v>
      </c>
    </row>
    <row r="502" spans="1:13" x14ac:dyDescent="0.25">
      <c r="A502" s="2">
        <v>40829.736111111109</v>
      </c>
      <c r="B502" t="s">
        <v>12</v>
      </c>
      <c r="C502">
        <v>141</v>
      </c>
      <c r="D502" s="3">
        <v>71.400000000000006</v>
      </c>
      <c r="E502" s="3">
        <v>74.900000000000006</v>
      </c>
      <c r="F502" s="1">
        <v>0.86499999999999999</v>
      </c>
      <c r="G502" s="1">
        <v>0.113</v>
      </c>
      <c r="H502" s="1">
        <v>2.1000000000000001E-2</v>
      </c>
      <c r="I502" s="1">
        <v>0</v>
      </c>
      <c r="J502" s="5">
        <f t="shared" si="13"/>
        <v>122</v>
      </c>
      <c r="K502" s="5">
        <f t="shared" si="13"/>
        <v>16</v>
      </c>
      <c r="L502" s="5">
        <f t="shared" si="13"/>
        <v>3</v>
      </c>
      <c r="M502" s="5">
        <f t="shared" si="13"/>
        <v>0</v>
      </c>
    </row>
    <row r="503" spans="1:13" x14ac:dyDescent="0.25">
      <c r="A503" s="2">
        <v>40829.739583333336</v>
      </c>
      <c r="B503" t="s">
        <v>12</v>
      </c>
      <c r="C503">
        <v>150</v>
      </c>
      <c r="D503" s="3">
        <v>68.8</v>
      </c>
      <c r="E503" s="3">
        <v>74.5</v>
      </c>
      <c r="F503" s="1">
        <v>0.90700000000000003</v>
      </c>
      <c r="G503" s="1">
        <v>6.7000000000000004E-2</v>
      </c>
      <c r="H503" s="1">
        <v>0</v>
      </c>
      <c r="I503" s="1">
        <v>2.7E-2</v>
      </c>
      <c r="J503" s="5">
        <f t="shared" si="13"/>
        <v>136</v>
      </c>
      <c r="K503" s="5">
        <f t="shared" si="13"/>
        <v>10</v>
      </c>
      <c r="L503" s="5">
        <f t="shared" si="13"/>
        <v>0</v>
      </c>
      <c r="M503" s="5">
        <f t="shared" si="13"/>
        <v>4</v>
      </c>
    </row>
    <row r="504" spans="1:13" x14ac:dyDescent="0.25">
      <c r="A504" s="2">
        <v>40829.743055555555</v>
      </c>
      <c r="B504" t="s">
        <v>12</v>
      </c>
      <c r="C504">
        <v>151</v>
      </c>
      <c r="D504" s="3">
        <v>69.900000000000006</v>
      </c>
      <c r="E504" s="3">
        <v>74.8</v>
      </c>
      <c r="F504" s="1">
        <v>0.90100000000000002</v>
      </c>
      <c r="G504" s="1">
        <v>8.5999999999999993E-2</v>
      </c>
      <c r="H504" s="1">
        <v>0</v>
      </c>
      <c r="I504" s="1">
        <v>1.2999999999999999E-2</v>
      </c>
      <c r="J504" s="5">
        <f t="shared" si="13"/>
        <v>136</v>
      </c>
      <c r="K504" s="5">
        <f t="shared" si="13"/>
        <v>13</v>
      </c>
      <c r="L504" s="5">
        <f t="shared" si="13"/>
        <v>0</v>
      </c>
      <c r="M504" s="5">
        <f t="shared" si="13"/>
        <v>2</v>
      </c>
    </row>
    <row r="505" spans="1:13" x14ac:dyDescent="0.25">
      <c r="A505" s="2">
        <v>40829.746527777781</v>
      </c>
      <c r="B505" t="s">
        <v>12</v>
      </c>
      <c r="C505">
        <v>118</v>
      </c>
      <c r="D505" s="3">
        <v>70.599999999999994</v>
      </c>
      <c r="E505" s="3">
        <v>75.5</v>
      </c>
      <c r="F505" s="1">
        <v>0.85599999999999998</v>
      </c>
      <c r="G505" s="1">
        <v>0.11</v>
      </c>
      <c r="H505" s="1">
        <v>0</v>
      </c>
      <c r="I505" s="1">
        <v>3.4000000000000002E-2</v>
      </c>
      <c r="J505" s="5">
        <f t="shared" si="13"/>
        <v>101</v>
      </c>
      <c r="K505" s="5">
        <f t="shared" si="13"/>
        <v>13</v>
      </c>
      <c r="L505" s="5">
        <f t="shared" si="13"/>
        <v>0</v>
      </c>
      <c r="M505" s="5">
        <f t="shared" si="13"/>
        <v>4</v>
      </c>
    </row>
    <row r="506" spans="1:13" x14ac:dyDescent="0.25">
      <c r="A506" s="2">
        <v>40829.75</v>
      </c>
      <c r="B506" t="s">
        <v>12</v>
      </c>
      <c r="C506">
        <v>135</v>
      </c>
      <c r="D506" s="3">
        <v>72.2</v>
      </c>
      <c r="E506" s="3">
        <v>76.099999999999994</v>
      </c>
      <c r="F506" s="1">
        <v>0.90400000000000003</v>
      </c>
      <c r="G506" s="1">
        <v>5.8999999999999997E-2</v>
      </c>
      <c r="H506" s="1">
        <v>7.0000000000000001E-3</v>
      </c>
      <c r="I506" s="1">
        <v>0.03</v>
      </c>
      <c r="J506" s="5">
        <f t="shared" si="13"/>
        <v>122</v>
      </c>
      <c r="K506" s="5">
        <f t="shared" si="13"/>
        <v>8</v>
      </c>
      <c r="L506" s="5">
        <f t="shared" si="13"/>
        <v>1</v>
      </c>
      <c r="M506" s="5">
        <f t="shared" si="13"/>
        <v>4</v>
      </c>
    </row>
    <row r="507" spans="1:13" x14ac:dyDescent="0.25">
      <c r="A507" s="2">
        <v>40829.753472222219</v>
      </c>
      <c r="B507" t="s">
        <v>12</v>
      </c>
      <c r="C507">
        <v>128</v>
      </c>
      <c r="D507" s="3">
        <v>70.3</v>
      </c>
      <c r="E507" s="3">
        <v>75.3</v>
      </c>
      <c r="F507" s="1">
        <v>0.88300000000000001</v>
      </c>
      <c r="G507" s="1">
        <v>9.4E-2</v>
      </c>
      <c r="H507" s="1">
        <v>8.0000000000000002E-3</v>
      </c>
      <c r="I507" s="1">
        <v>1.6E-2</v>
      </c>
      <c r="J507" s="5">
        <f t="shared" si="13"/>
        <v>113</v>
      </c>
      <c r="K507" s="5">
        <f t="shared" si="13"/>
        <v>12</v>
      </c>
      <c r="L507" s="5">
        <f t="shared" si="13"/>
        <v>1</v>
      </c>
      <c r="M507" s="5">
        <f t="shared" si="13"/>
        <v>2</v>
      </c>
    </row>
    <row r="508" spans="1:13" x14ac:dyDescent="0.25">
      <c r="A508" s="2">
        <v>40829.756944444445</v>
      </c>
      <c r="B508" t="s">
        <v>12</v>
      </c>
      <c r="C508">
        <v>151</v>
      </c>
      <c r="D508" s="3">
        <v>71.099999999999994</v>
      </c>
      <c r="E508" s="3">
        <v>76.599999999999994</v>
      </c>
      <c r="F508" s="1">
        <v>0.80800000000000005</v>
      </c>
      <c r="G508" s="1">
        <v>0.152</v>
      </c>
      <c r="H508" s="1">
        <v>1.2999999999999999E-2</v>
      </c>
      <c r="I508" s="1">
        <v>2.5999999999999999E-2</v>
      </c>
      <c r="J508" s="5">
        <f t="shared" si="13"/>
        <v>122</v>
      </c>
      <c r="K508" s="5">
        <f t="shared" si="13"/>
        <v>23</v>
      </c>
      <c r="L508" s="5">
        <f t="shared" si="13"/>
        <v>2</v>
      </c>
      <c r="M508" s="5">
        <f t="shared" si="13"/>
        <v>4</v>
      </c>
    </row>
    <row r="509" spans="1:13" x14ac:dyDescent="0.25">
      <c r="A509" s="2">
        <v>40829.760416666664</v>
      </c>
      <c r="B509" t="s">
        <v>12</v>
      </c>
      <c r="C509">
        <v>142</v>
      </c>
      <c r="D509" s="3">
        <v>71</v>
      </c>
      <c r="E509" s="3">
        <v>77.099999999999994</v>
      </c>
      <c r="F509" s="1">
        <v>0.83799999999999997</v>
      </c>
      <c r="G509" s="1">
        <v>0.106</v>
      </c>
      <c r="H509" s="1">
        <v>7.0000000000000001E-3</v>
      </c>
      <c r="I509" s="1">
        <v>4.9000000000000002E-2</v>
      </c>
      <c r="J509" s="5">
        <f t="shared" si="13"/>
        <v>119</v>
      </c>
      <c r="K509" s="5">
        <f t="shared" si="13"/>
        <v>15</v>
      </c>
      <c r="L509" s="5">
        <f t="shared" si="13"/>
        <v>1</v>
      </c>
      <c r="M509" s="5">
        <f t="shared" si="13"/>
        <v>7</v>
      </c>
    </row>
    <row r="510" spans="1:13" x14ac:dyDescent="0.25">
      <c r="A510" s="2">
        <v>40829.763888888891</v>
      </c>
      <c r="B510" t="s">
        <v>12</v>
      </c>
      <c r="C510">
        <v>147</v>
      </c>
      <c r="D510" s="3">
        <v>71.900000000000006</v>
      </c>
      <c r="E510" s="3">
        <v>76.2</v>
      </c>
      <c r="F510" s="1">
        <v>0.85699999999999998</v>
      </c>
      <c r="G510" s="1">
        <v>9.5000000000000001E-2</v>
      </c>
      <c r="H510" s="1">
        <v>0.02</v>
      </c>
      <c r="I510" s="1">
        <v>2.7E-2</v>
      </c>
      <c r="J510" s="5">
        <f t="shared" si="13"/>
        <v>126</v>
      </c>
      <c r="K510" s="5">
        <f t="shared" si="13"/>
        <v>14</v>
      </c>
      <c r="L510" s="5">
        <f t="shared" si="13"/>
        <v>3</v>
      </c>
      <c r="M510" s="5">
        <f t="shared" si="13"/>
        <v>4</v>
      </c>
    </row>
    <row r="511" spans="1:13" x14ac:dyDescent="0.25">
      <c r="A511" s="2">
        <v>40829.767361111109</v>
      </c>
      <c r="B511" t="s">
        <v>12</v>
      </c>
      <c r="C511">
        <v>148</v>
      </c>
      <c r="D511" s="3">
        <v>69.099999999999994</v>
      </c>
      <c r="E511" s="3">
        <v>74.099999999999994</v>
      </c>
      <c r="F511" s="1">
        <v>0.83099999999999996</v>
      </c>
      <c r="G511" s="1">
        <v>0.108</v>
      </c>
      <c r="H511" s="1">
        <v>3.4000000000000002E-2</v>
      </c>
      <c r="I511" s="1">
        <v>2.7E-2</v>
      </c>
      <c r="J511" s="5">
        <f t="shared" si="13"/>
        <v>123</v>
      </c>
      <c r="K511" s="5">
        <f t="shared" si="13"/>
        <v>16</v>
      </c>
      <c r="L511" s="5">
        <f t="shared" si="13"/>
        <v>5</v>
      </c>
      <c r="M511" s="5">
        <f t="shared" si="13"/>
        <v>4</v>
      </c>
    </row>
    <row r="512" spans="1:13" x14ac:dyDescent="0.25">
      <c r="A512" s="2">
        <v>40829.770833333336</v>
      </c>
      <c r="B512" t="s">
        <v>12</v>
      </c>
      <c r="C512">
        <v>144</v>
      </c>
      <c r="D512" s="3">
        <v>70.900000000000006</v>
      </c>
      <c r="E512" s="3">
        <v>75.7</v>
      </c>
      <c r="F512" s="1">
        <v>0.875</v>
      </c>
      <c r="G512" s="1">
        <v>8.3000000000000004E-2</v>
      </c>
      <c r="H512" s="1">
        <v>1.4E-2</v>
      </c>
      <c r="I512" s="1">
        <v>2.8000000000000001E-2</v>
      </c>
      <c r="J512" s="5">
        <f t="shared" si="13"/>
        <v>126</v>
      </c>
      <c r="K512" s="5">
        <f t="shared" si="13"/>
        <v>12</v>
      </c>
      <c r="L512" s="5">
        <f t="shared" si="13"/>
        <v>2</v>
      </c>
      <c r="M512" s="5">
        <f t="shared" si="13"/>
        <v>4</v>
      </c>
    </row>
    <row r="513" spans="1:13" x14ac:dyDescent="0.25">
      <c r="A513" s="2">
        <v>40829.774305555555</v>
      </c>
      <c r="B513" t="s">
        <v>12</v>
      </c>
      <c r="C513">
        <v>137</v>
      </c>
      <c r="D513" s="3">
        <v>71.599999999999994</v>
      </c>
      <c r="E513" s="3">
        <v>77.099999999999994</v>
      </c>
      <c r="F513" s="1">
        <v>0.85399999999999998</v>
      </c>
      <c r="G513" s="1">
        <v>8.7999999999999995E-2</v>
      </c>
      <c r="H513" s="1">
        <v>1.4999999999999999E-2</v>
      </c>
      <c r="I513" s="1">
        <v>4.3999999999999997E-2</v>
      </c>
      <c r="J513" s="5">
        <f t="shared" si="13"/>
        <v>117</v>
      </c>
      <c r="K513" s="5">
        <f t="shared" si="13"/>
        <v>12</v>
      </c>
      <c r="L513" s="5">
        <f t="shared" si="13"/>
        <v>2</v>
      </c>
      <c r="M513" s="5">
        <f t="shared" si="13"/>
        <v>6</v>
      </c>
    </row>
    <row r="514" spans="1:13" x14ac:dyDescent="0.25">
      <c r="A514" s="2">
        <v>40829.777777777781</v>
      </c>
      <c r="B514" t="s">
        <v>12</v>
      </c>
      <c r="C514">
        <v>153</v>
      </c>
      <c r="D514" s="3">
        <v>69.8</v>
      </c>
      <c r="E514" s="3">
        <v>73.900000000000006</v>
      </c>
      <c r="F514" s="1">
        <v>0.85599999999999998</v>
      </c>
      <c r="G514" s="1">
        <v>0.111</v>
      </c>
      <c r="H514" s="1">
        <v>0</v>
      </c>
      <c r="I514" s="1">
        <v>3.3000000000000002E-2</v>
      </c>
      <c r="J514" s="5">
        <f t="shared" si="13"/>
        <v>131</v>
      </c>
      <c r="K514" s="5">
        <f t="shared" si="13"/>
        <v>17</v>
      </c>
      <c r="L514" s="5">
        <f t="shared" si="13"/>
        <v>0</v>
      </c>
      <c r="M514" s="5">
        <f t="shared" ref="M514:M577" si="14">ROUND($C514*I514,0)</f>
        <v>5</v>
      </c>
    </row>
    <row r="515" spans="1:13" x14ac:dyDescent="0.25">
      <c r="A515" s="2">
        <v>40829.78125</v>
      </c>
      <c r="B515" t="s">
        <v>12</v>
      </c>
      <c r="C515">
        <v>127</v>
      </c>
      <c r="D515" s="3">
        <v>70.400000000000006</v>
      </c>
      <c r="E515" s="3">
        <v>74</v>
      </c>
      <c r="F515" s="1">
        <v>0.81100000000000005</v>
      </c>
      <c r="G515" s="1">
        <v>9.4E-2</v>
      </c>
      <c r="H515" s="1">
        <v>3.9E-2</v>
      </c>
      <c r="I515" s="1">
        <v>5.5E-2</v>
      </c>
      <c r="J515" s="5">
        <f t="shared" ref="J515:L577" si="15">ROUND($C515*F515,0)</f>
        <v>103</v>
      </c>
      <c r="K515" s="5">
        <f t="shared" si="15"/>
        <v>12</v>
      </c>
      <c r="L515" s="5">
        <f t="shared" si="15"/>
        <v>5</v>
      </c>
      <c r="M515" s="5">
        <f t="shared" si="14"/>
        <v>7</v>
      </c>
    </row>
    <row r="516" spans="1:13" x14ac:dyDescent="0.25">
      <c r="A516" s="2">
        <v>40829.784722222219</v>
      </c>
      <c r="B516" t="s">
        <v>12</v>
      </c>
      <c r="C516">
        <v>102</v>
      </c>
      <c r="D516" s="3">
        <v>73.099999999999994</v>
      </c>
      <c r="E516" s="3">
        <v>76</v>
      </c>
      <c r="F516" s="1">
        <v>0.89200000000000002</v>
      </c>
      <c r="G516" s="1">
        <v>6.9000000000000006E-2</v>
      </c>
      <c r="H516" s="1">
        <v>0.01</v>
      </c>
      <c r="I516" s="1">
        <v>2.9000000000000001E-2</v>
      </c>
      <c r="J516" s="5">
        <f t="shared" si="15"/>
        <v>91</v>
      </c>
      <c r="K516" s="5">
        <f t="shared" si="15"/>
        <v>7</v>
      </c>
      <c r="L516" s="5">
        <f t="shared" si="15"/>
        <v>1</v>
      </c>
      <c r="M516" s="5">
        <f t="shared" si="14"/>
        <v>3</v>
      </c>
    </row>
    <row r="517" spans="1:13" x14ac:dyDescent="0.25">
      <c r="A517" s="2">
        <v>40829.788194444445</v>
      </c>
      <c r="B517" t="s">
        <v>12</v>
      </c>
      <c r="C517">
        <v>93</v>
      </c>
      <c r="D517" s="3">
        <v>71.8</v>
      </c>
      <c r="E517" s="3">
        <v>76.599999999999994</v>
      </c>
      <c r="F517" s="1">
        <v>0.82799999999999996</v>
      </c>
      <c r="G517" s="1">
        <v>0.11799999999999999</v>
      </c>
      <c r="H517" s="1">
        <v>1.0999999999999999E-2</v>
      </c>
      <c r="I517" s="1">
        <v>4.2999999999999997E-2</v>
      </c>
      <c r="J517" s="5">
        <f t="shared" si="15"/>
        <v>77</v>
      </c>
      <c r="K517" s="5">
        <f t="shared" si="15"/>
        <v>11</v>
      </c>
      <c r="L517" s="5">
        <f t="shared" si="15"/>
        <v>1</v>
      </c>
      <c r="M517" s="5">
        <f t="shared" si="14"/>
        <v>4</v>
      </c>
    </row>
    <row r="518" spans="1:13" x14ac:dyDescent="0.25">
      <c r="A518" s="2">
        <v>40829.791666666664</v>
      </c>
      <c r="B518" t="s">
        <v>12</v>
      </c>
      <c r="C518">
        <v>91</v>
      </c>
      <c r="D518" s="3">
        <v>73</v>
      </c>
      <c r="E518" s="3">
        <v>76.400000000000006</v>
      </c>
      <c r="F518" s="1">
        <v>0.85699999999999998</v>
      </c>
      <c r="G518" s="1">
        <v>7.6999999999999999E-2</v>
      </c>
      <c r="H518" s="1">
        <v>1.0999999999999999E-2</v>
      </c>
      <c r="I518" s="1">
        <v>5.5E-2</v>
      </c>
      <c r="J518" s="5">
        <f t="shared" si="15"/>
        <v>78</v>
      </c>
      <c r="K518" s="5">
        <f t="shared" si="15"/>
        <v>7</v>
      </c>
      <c r="L518" s="5">
        <f t="shared" si="15"/>
        <v>1</v>
      </c>
      <c r="M518" s="5">
        <f t="shared" si="14"/>
        <v>5</v>
      </c>
    </row>
    <row r="519" spans="1:13" x14ac:dyDescent="0.25">
      <c r="A519" s="2">
        <v>40829.795138888891</v>
      </c>
      <c r="B519" t="s">
        <v>12</v>
      </c>
      <c r="C519">
        <v>76</v>
      </c>
      <c r="D519" s="3">
        <v>72.900000000000006</v>
      </c>
      <c r="E519" s="3">
        <v>76.900000000000006</v>
      </c>
      <c r="F519" s="1">
        <v>0.84199999999999997</v>
      </c>
      <c r="G519" s="1">
        <v>0.11799999999999999</v>
      </c>
      <c r="H519" s="1">
        <v>1.2999999999999999E-2</v>
      </c>
      <c r="I519" s="1">
        <v>2.5999999999999999E-2</v>
      </c>
      <c r="J519" s="5">
        <f t="shared" si="15"/>
        <v>64</v>
      </c>
      <c r="K519" s="5">
        <f t="shared" si="15"/>
        <v>9</v>
      </c>
      <c r="L519" s="5">
        <f t="shared" si="15"/>
        <v>1</v>
      </c>
      <c r="M519" s="5">
        <f t="shared" si="14"/>
        <v>2</v>
      </c>
    </row>
    <row r="520" spans="1:13" x14ac:dyDescent="0.25">
      <c r="A520" s="2">
        <v>40829.798611111109</v>
      </c>
      <c r="B520" t="s">
        <v>12</v>
      </c>
      <c r="C520">
        <v>105</v>
      </c>
      <c r="D520" s="3">
        <v>69.900000000000006</v>
      </c>
      <c r="E520" s="3">
        <v>74.8</v>
      </c>
      <c r="F520" s="1">
        <v>0.8</v>
      </c>
      <c r="G520" s="1">
        <v>0.16200000000000001</v>
      </c>
      <c r="H520" s="1">
        <v>1.9E-2</v>
      </c>
      <c r="I520" s="1">
        <v>1.9E-2</v>
      </c>
      <c r="J520" s="5">
        <f t="shared" si="15"/>
        <v>84</v>
      </c>
      <c r="K520" s="5">
        <f t="shared" si="15"/>
        <v>17</v>
      </c>
      <c r="L520" s="5">
        <f t="shared" si="15"/>
        <v>2</v>
      </c>
      <c r="M520" s="5">
        <f t="shared" si="14"/>
        <v>2</v>
      </c>
    </row>
    <row r="521" spans="1:13" x14ac:dyDescent="0.25">
      <c r="A521" s="2">
        <v>40829.802083333336</v>
      </c>
      <c r="B521" t="s">
        <v>12</v>
      </c>
      <c r="C521">
        <v>83</v>
      </c>
      <c r="D521" s="3">
        <v>70</v>
      </c>
      <c r="E521" s="3">
        <v>75</v>
      </c>
      <c r="F521" s="1">
        <v>0.77100000000000002</v>
      </c>
      <c r="G521" s="1">
        <v>0.14499999999999999</v>
      </c>
      <c r="H521" s="1">
        <v>1.2E-2</v>
      </c>
      <c r="I521" s="1">
        <v>7.1999999999999995E-2</v>
      </c>
      <c r="J521" s="5">
        <f t="shared" si="15"/>
        <v>64</v>
      </c>
      <c r="K521" s="5">
        <f t="shared" si="15"/>
        <v>12</v>
      </c>
      <c r="L521" s="5">
        <f t="shared" si="15"/>
        <v>1</v>
      </c>
      <c r="M521" s="5">
        <f t="shared" si="14"/>
        <v>6</v>
      </c>
    </row>
    <row r="522" spans="1:13" x14ac:dyDescent="0.25">
      <c r="A522" s="2">
        <v>40829.805555555555</v>
      </c>
      <c r="B522" t="s">
        <v>12</v>
      </c>
      <c r="C522">
        <v>84</v>
      </c>
      <c r="D522" s="3">
        <v>71.2</v>
      </c>
      <c r="E522" s="3">
        <v>75.5</v>
      </c>
      <c r="F522" s="1">
        <v>0.88100000000000001</v>
      </c>
      <c r="G522" s="1">
        <v>9.5000000000000001E-2</v>
      </c>
      <c r="H522" s="1">
        <v>0</v>
      </c>
      <c r="I522" s="1">
        <v>2.4E-2</v>
      </c>
      <c r="J522" s="5">
        <f t="shared" si="15"/>
        <v>74</v>
      </c>
      <c r="K522" s="5">
        <f t="shared" si="15"/>
        <v>8</v>
      </c>
      <c r="L522" s="5">
        <f t="shared" si="15"/>
        <v>0</v>
      </c>
      <c r="M522" s="5">
        <f t="shared" si="14"/>
        <v>2</v>
      </c>
    </row>
    <row r="523" spans="1:13" x14ac:dyDescent="0.25">
      <c r="A523" s="2">
        <v>40829.809027777781</v>
      </c>
      <c r="B523" t="s">
        <v>12</v>
      </c>
      <c r="C523">
        <v>65</v>
      </c>
      <c r="D523" s="3">
        <v>71.7</v>
      </c>
      <c r="E523" s="3">
        <v>76.7</v>
      </c>
      <c r="F523" s="1">
        <v>0.81499999999999995</v>
      </c>
      <c r="G523" s="1">
        <v>0.154</v>
      </c>
      <c r="H523" s="1">
        <v>0</v>
      </c>
      <c r="I523" s="1">
        <v>3.1E-2</v>
      </c>
      <c r="J523" s="5">
        <f t="shared" si="15"/>
        <v>53</v>
      </c>
      <c r="K523" s="5">
        <f t="shared" si="15"/>
        <v>10</v>
      </c>
      <c r="L523" s="5">
        <f t="shared" si="15"/>
        <v>0</v>
      </c>
      <c r="M523" s="5">
        <f t="shared" si="14"/>
        <v>2</v>
      </c>
    </row>
    <row r="524" spans="1:13" x14ac:dyDescent="0.25">
      <c r="A524" s="2">
        <v>40829.8125</v>
      </c>
      <c r="B524" t="s">
        <v>12</v>
      </c>
      <c r="C524">
        <v>76</v>
      </c>
      <c r="D524" s="3">
        <v>72.3</v>
      </c>
      <c r="E524" s="3">
        <v>75.7</v>
      </c>
      <c r="F524" s="1">
        <v>0.88200000000000001</v>
      </c>
      <c r="G524" s="1">
        <v>6.6000000000000003E-2</v>
      </c>
      <c r="H524" s="1">
        <v>1.2999999999999999E-2</v>
      </c>
      <c r="I524" s="1">
        <v>3.9E-2</v>
      </c>
      <c r="J524" s="5">
        <f t="shared" si="15"/>
        <v>67</v>
      </c>
      <c r="K524" s="5">
        <f t="shared" si="15"/>
        <v>5</v>
      </c>
      <c r="L524" s="5">
        <f t="shared" si="15"/>
        <v>1</v>
      </c>
      <c r="M524" s="5">
        <f t="shared" si="14"/>
        <v>3</v>
      </c>
    </row>
    <row r="525" spans="1:13" x14ac:dyDescent="0.25">
      <c r="A525" s="2">
        <v>40829.815972222219</v>
      </c>
      <c r="B525" t="s">
        <v>12</v>
      </c>
      <c r="C525">
        <v>77</v>
      </c>
      <c r="D525" s="3">
        <v>71.8</v>
      </c>
      <c r="E525" s="3">
        <v>75.599999999999994</v>
      </c>
      <c r="F525" s="1">
        <v>0.87</v>
      </c>
      <c r="G525" s="1">
        <v>0.104</v>
      </c>
      <c r="H525" s="1">
        <v>2.5999999999999999E-2</v>
      </c>
      <c r="I525" s="1">
        <v>0</v>
      </c>
      <c r="J525" s="5">
        <f t="shared" si="15"/>
        <v>67</v>
      </c>
      <c r="K525" s="5">
        <f t="shared" si="15"/>
        <v>8</v>
      </c>
      <c r="L525" s="5">
        <f t="shared" si="15"/>
        <v>2</v>
      </c>
      <c r="M525" s="5">
        <f t="shared" si="14"/>
        <v>0</v>
      </c>
    </row>
    <row r="526" spans="1:13" x14ac:dyDescent="0.25">
      <c r="A526" s="2">
        <v>40829.819444444445</v>
      </c>
      <c r="B526" t="s">
        <v>12</v>
      </c>
      <c r="C526">
        <v>86</v>
      </c>
      <c r="D526" s="3">
        <v>71.900000000000006</v>
      </c>
      <c r="E526" s="3">
        <v>77</v>
      </c>
      <c r="F526" s="1">
        <v>0.90700000000000003</v>
      </c>
      <c r="G526" s="1">
        <v>9.2999999999999999E-2</v>
      </c>
      <c r="H526" s="1">
        <v>0</v>
      </c>
      <c r="I526" s="1">
        <v>0</v>
      </c>
      <c r="J526" s="5">
        <f t="shared" si="15"/>
        <v>78</v>
      </c>
      <c r="K526" s="5">
        <f t="shared" si="15"/>
        <v>8</v>
      </c>
      <c r="L526" s="5">
        <f t="shared" si="15"/>
        <v>0</v>
      </c>
      <c r="M526" s="5">
        <f t="shared" si="14"/>
        <v>0</v>
      </c>
    </row>
    <row r="527" spans="1:13" x14ac:dyDescent="0.25">
      <c r="A527" s="2">
        <v>40829.822916666664</v>
      </c>
      <c r="B527" t="s">
        <v>12</v>
      </c>
      <c r="C527">
        <v>76</v>
      </c>
      <c r="D527" s="3">
        <v>69.599999999999994</v>
      </c>
      <c r="E527" s="3">
        <v>74.3</v>
      </c>
      <c r="F527" s="1">
        <v>0.89500000000000002</v>
      </c>
      <c r="G527" s="1">
        <v>5.2999999999999999E-2</v>
      </c>
      <c r="H527" s="1">
        <v>3.9E-2</v>
      </c>
      <c r="I527" s="1">
        <v>1.2999999999999999E-2</v>
      </c>
      <c r="J527" s="5">
        <f t="shared" si="15"/>
        <v>68</v>
      </c>
      <c r="K527" s="5">
        <f t="shared" si="15"/>
        <v>4</v>
      </c>
      <c r="L527" s="5">
        <f t="shared" si="15"/>
        <v>3</v>
      </c>
      <c r="M527" s="5">
        <f t="shared" si="14"/>
        <v>1</v>
      </c>
    </row>
    <row r="528" spans="1:13" x14ac:dyDescent="0.25">
      <c r="A528" s="2">
        <v>40829.826388888891</v>
      </c>
      <c r="B528" t="s">
        <v>12</v>
      </c>
      <c r="C528">
        <v>76</v>
      </c>
      <c r="D528" s="3">
        <v>70.3</v>
      </c>
      <c r="E528" s="3">
        <v>75.400000000000006</v>
      </c>
      <c r="F528" s="1">
        <v>0.88200000000000001</v>
      </c>
      <c r="G528" s="1">
        <v>7.9000000000000001E-2</v>
      </c>
      <c r="H528" s="1">
        <v>1.2999999999999999E-2</v>
      </c>
      <c r="I528" s="1">
        <v>2.5999999999999999E-2</v>
      </c>
      <c r="J528" s="5">
        <f t="shared" si="15"/>
        <v>67</v>
      </c>
      <c r="K528" s="5">
        <f t="shared" si="15"/>
        <v>6</v>
      </c>
      <c r="L528" s="5">
        <f t="shared" si="15"/>
        <v>1</v>
      </c>
      <c r="M528" s="5">
        <f t="shared" si="14"/>
        <v>2</v>
      </c>
    </row>
    <row r="529" spans="1:13" x14ac:dyDescent="0.25">
      <c r="A529" s="2">
        <v>40829.829861111109</v>
      </c>
      <c r="B529" t="s">
        <v>12</v>
      </c>
      <c r="C529">
        <v>86</v>
      </c>
      <c r="D529" s="3">
        <v>72.3</v>
      </c>
      <c r="E529" s="3">
        <v>77.099999999999994</v>
      </c>
      <c r="F529" s="1">
        <v>0.86</v>
      </c>
      <c r="G529" s="1">
        <v>0.105</v>
      </c>
      <c r="H529" s="1">
        <v>0</v>
      </c>
      <c r="I529" s="1">
        <v>3.5000000000000003E-2</v>
      </c>
      <c r="J529" s="5">
        <f t="shared" si="15"/>
        <v>74</v>
      </c>
      <c r="K529" s="5">
        <f t="shared" si="15"/>
        <v>9</v>
      </c>
      <c r="L529" s="5">
        <f t="shared" si="15"/>
        <v>0</v>
      </c>
      <c r="M529" s="5">
        <f t="shared" si="14"/>
        <v>3</v>
      </c>
    </row>
    <row r="530" spans="1:13" x14ac:dyDescent="0.25">
      <c r="A530" s="2">
        <v>40829.833333333336</v>
      </c>
      <c r="B530" t="s">
        <v>12</v>
      </c>
      <c r="C530">
        <v>56</v>
      </c>
      <c r="D530" s="3">
        <v>69.8</v>
      </c>
      <c r="E530" s="3">
        <v>73.8</v>
      </c>
      <c r="F530" s="1">
        <v>0.83899999999999997</v>
      </c>
      <c r="G530" s="1">
        <v>0.107</v>
      </c>
      <c r="H530" s="1">
        <v>0</v>
      </c>
      <c r="I530" s="1">
        <v>5.3999999999999999E-2</v>
      </c>
      <c r="J530" s="5">
        <f t="shared" si="15"/>
        <v>47</v>
      </c>
      <c r="K530" s="5">
        <f t="shared" si="15"/>
        <v>6</v>
      </c>
      <c r="L530" s="5">
        <f t="shared" si="15"/>
        <v>0</v>
      </c>
      <c r="M530" s="5">
        <f t="shared" si="14"/>
        <v>3</v>
      </c>
    </row>
    <row r="531" spans="1:13" x14ac:dyDescent="0.25">
      <c r="A531" s="2">
        <v>40829.836805555555</v>
      </c>
      <c r="B531" t="s">
        <v>12</v>
      </c>
      <c r="C531">
        <v>68</v>
      </c>
      <c r="D531" s="3">
        <v>71.3</v>
      </c>
      <c r="E531" s="3">
        <v>75.5</v>
      </c>
      <c r="F531" s="1">
        <v>0.83799999999999997</v>
      </c>
      <c r="G531" s="1">
        <v>0.10299999999999999</v>
      </c>
      <c r="H531" s="1">
        <v>1.4999999999999999E-2</v>
      </c>
      <c r="I531" s="1">
        <v>4.3999999999999997E-2</v>
      </c>
      <c r="J531" s="5">
        <f t="shared" si="15"/>
        <v>57</v>
      </c>
      <c r="K531" s="5">
        <f t="shared" si="15"/>
        <v>7</v>
      </c>
      <c r="L531" s="5">
        <f t="shared" si="15"/>
        <v>1</v>
      </c>
      <c r="M531" s="5">
        <f t="shared" si="14"/>
        <v>3</v>
      </c>
    </row>
    <row r="532" spans="1:13" x14ac:dyDescent="0.25">
      <c r="A532" s="2">
        <v>40829.840277777781</v>
      </c>
      <c r="B532" t="s">
        <v>12</v>
      </c>
      <c r="C532">
        <v>69</v>
      </c>
      <c r="D532" s="3">
        <v>72.3</v>
      </c>
      <c r="E532" s="3">
        <v>77.2</v>
      </c>
      <c r="F532" s="1">
        <v>0.95699999999999996</v>
      </c>
      <c r="G532" s="1">
        <v>4.2999999999999997E-2</v>
      </c>
      <c r="H532" s="1">
        <v>0</v>
      </c>
      <c r="I532" s="1">
        <v>0</v>
      </c>
      <c r="J532" s="5">
        <f t="shared" si="15"/>
        <v>66</v>
      </c>
      <c r="K532" s="5">
        <f t="shared" si="15"/>
        <v>3</v>
      </c>
      <c r="L532" s="5">
        <f t="shared" si="15"/>
        <v>0</v>
      </c>
      <c r="M532" s="5">
        <f t="shared" si="14"/>
        <v>0</v>
      </c>
    </row>
    <row r="533" spans="1:13" x14ac:dyDescent="0.25">
      <c r="A533" s="2">
        <v>40829.84375</v>
      </c>
      <c r="B533" t="s">
        <v>12</v>
      </c>
      <c r="C533">
        <v>58</v>
      </c>
      <c r="D533" s="3">
        <v>72.099999999999994</v>
      </c>
      <c r="E533" s="3">
        <v>78</v>
      </c>
      <c r="F533" s="1">
        <v>0.84499999999999997</v>
      </c>
      <c r="G533" s="1">
        <v>0.10299999999999999</v>
      </c>
      <c r="H533" s="1">
        <v>1.7000000000000001E-2</v>
      </c>
      <c r="I533" s="1">
        <v>3.4000000000000002E-2</v>
      </c>
      <c r="J533" s="5">
        <f t="shared" si="15"/>
        <v>49</v>
      </c>
      <c r="K533" s="5">
        <f t="shared" si="15"/>
        <v>6</v>
      </c>
      <c r="L533" s="5">
        <f t="shared" si="15"/>
        <v>1</v>
      </c>
      <c r="M533" s="5">
        <f t="shared" si="14"/>
        <v>2</v>
      </c>
    </row>
    <row r="534" spans="1:13" x14ac:dyDescent="0.25">
      <c r="A534" s="2">
        <v>40829.847222222219</v>
      </c>
      <c r="B534" t="s">
        <v>12</v>
      </c>
      <c r="C534">
        <v>81</v>
      </c>
      <c r="D534" s="3">
        <v>71.7</v>
      </c>
      <c r="E534" s="3">
        <v>76</v>
      </c>
      <c r="F534" s="1">
        <v>0.877</v>
      </c>
      <c r="G534" s="1">
        <v>6.2E-2</v>
      </c>
      <c r="H534" s="1">
        <v>0</v>
      </c>
      <c r="I534" s="1">
        <v>6.2E-2</v>
      </c>
      <c r="J534" s="5">
        <f t="shared" si="15"/>
        <v>71</v>
      </c>
      <c r="K534" s="5">
        <f t="shared" si="15"/>
        <v>5</v>
      </c>
      <c r="L534" s="5">
        <f t="shared" si="15"/>
        <v>0</v>
      </c>
      <c r="M534" s="5">
        <f t="shared" si="14"/>
        <v>5</v>
      </c>
    </row>
    <row r="535" spans="1:13" x14ac:dyDescent="0.25">
      <c r="A535" s="2">
        <v>40829.850694444445</v>
      </c>
      <c r="B535" t="s">
        <v>12</v>
      </c>
      <c r="C535">
        <v>54</v>
      </c>
      <c r="D535" s="3">
        <v>72.2</v>
      </c>
      <c r="E535" s="3">
        <v>75.8</v>
      </c>
      <c r="F535" s="1">
        <v>0.88900000000000001</v>
      </c>
      <c r="G535" s="1">
        <v>7.3999999999999996E-2</v>
      </c>
      <c r="H535" s="1">
        <v>0</v>
      </c>
      <c r="I535" s="1">
        <v>3.6999999999999998E-2</v>
      </c>
      <c r="J535" s="5">
        <f t="shared" si="15"/>
        <v>48</v>
      </c>
      <c r="K535" s="5">
        <f t="shared" si="15"/>
        <v>4</v>
      </c>
      <c r="L535" s="5">
        <f t="shared" si="15"/>
        <v>0</v>
      </c>
      <c r="M535" s="5">
        <f t="shared" si="14"/>
        <v>2</v>
      </c>
    </row>
    <row r="536" spans="1:13" x14ac:dyDescent="0.25">
      <c r="A536" s="2">
        <v>40829.854166666664</v>
      </c>
      <c r="B536" t="s">
        <v>12</v>
      </c>
      <c r="C536">
        <v>63</v>
      </c>
      <c r="D536" s="3">
        <v>70.2</v>
      </c>
      <c r="E536" s="3">
        <v>75.3</v>
      </c>
      <c r="F536" s="1">
        <v>0.873</v>
      </c>
      <c r="G536" s="1">
        <v>0.111</v>
      </c>
      <c r="H536" s="1">
        <v>0</v>
      </c>
      <c r="I536" s="1">
        <v>1.6E-2</v>
      </c>
      <c r="J536" s="5">
        <f t="shared" si="15"/>
        <v>55</v>
      </c>
      <c r="K536" s="5">
        <f t="shared" si="15"/>
        <v>7</v>
      </c>
      <c r="L536" s="5">
        <f t="shared" si="15"/>
        <v>0</v>
      </c>
      <c r="M536" s="5">
        <f t="shared" si="14"/>
        <v>1</v>
      </c>
    </row>
    <row r="537" spans="1:13" x14ac:dyDescent="0.25">
      <c r="A537" s="2">
        <v>40829.857638888891</v>
      </c>
      <c r="B537" t="s">
        <v>12</v>
      </c>
      <c r="C537">
        <v>56</v>
      </c>
      <c r="D537" s="3">
        <v>72.400000000000006</v>
      </c>
      <c r="E537" s="3">
        <v>77</v>
      </c>
      <c r="F537" s="1">
        <v>0.83899999999999997</v>
      </c>
      <c r="G537" s="1">
        <v>0.125</v>
      </c>
      <c r="H537" s="1">
        <v>0</v>
      </c>
      <c r="I537" s="1">
        <v>3.5999999999999997E-2</v>
      </c>
      <c r="J537" s="5">
        <f t="shared" si="15"/>
        <v>47</v>
      </c>
      <c r="K537" s="5">
        <f t="shared" si="15"/>
        <v>7</v>
      </c>
      <c r="L537" s="5">
        <f t="shared" si="15"/>
        <v>0</v>
      </c>
      <c r="M537" s="5">
        <f t="shared" si="14"/>
        <v>2</v>
      </c>
    </row>
    <row r="538" spans="1:13" x14ac:dyDescent="0.25">
      <c r="A538" s="2">
        <v>40829.861111111109</v>
      </c>
      <c r="B538" t="s">
        <v>12</v>
      </c>
      <c r="C538">
        <v>57</v>
      </c>
      <c r="D538" s="3">
        <v>72.2</v>
      </c>
      <c r="E538" s="3">
        <v>75.599999999999994</v>
      </c>
      <c r="F538" s="1">
        <v>0.86</v>
      </c>
      <c r="G538" s="1">
        <v>8.7999999999999995E-2</v>
      </c>
      <c r="H538" s="1">
        <v>0</v>
      </c>
      <c r="I538" s="1">
        <v>5.2999999999999999E-2</v>
      </c>
      <c r="J538" s="5">
        <f t="shared" si="15"/>
        <v>49</v>
      </c>
      <c r="K538" s="5">
        <f t="shared" si="15"/>
        <v>5</v>
      </c>
      <c r="L538" s="5">
        <f t="shared" si="15"/>
        <v>0</v>
      </c>
      <c r="M538" s="5">
        <f t="shared" si="14"/>
        <v>3</v>
      </c>
    </row>
    <row r="539" spans="1:13" x14ac:dyDescent="0.25">
      <c r="A539" s="2">
        <v>40829.864583333336</v>
      </c>
      <c r="B539" t="s">
        <v>12</v>
      </c>
      <c r="C539">
        <v>52</v>
      </c>
      <c r="D539" s="3">
        <v>70.400000000000006</v>
      </c>
      <c r="E539" s="3">
        <v>74</v>
      </c>
      <c r="F539" s="1">
        <v>0.82699999999999996</v>
      </c>
      <c r="G539" s="1">
        <v>0.115</v>
      </c>
      <c r="H539" s="1">
        <v>0</v>
      </c>
      <c r="I539" s="1">
        <v>5.8000000000000003E-2</v>
      </c>
      <c r="J539" s="5">
        <f t="shared" si="15"/>
        <v>43</v>
      </c>
      <c r="K539" s="5">
        <f t="shared" si="15"/>
        <v>6</v>
      </c>
      <c r="L539" s="5">
        <f t="shared" si="15"/>
        <v>0</v>
      </c>
      <c r="M539" s="5">
        <f t="shared" si="14"/>
        <v>3</v>
      </c>
    </row>
    <row r="540" spans="1:13" x14ac:dyDescent="0.25">
      <c r="A540" s="2">
        <v>40829.868055555555</v>
      </c>
      <c r="B540" t="s">
        <v>12</v>
      </c>
      <c r="C540">
        <v>67</v>
      </c>
      <c r="D540" s="3">
        <v>70.599999999999994</v>
      </c>
      <c r="E540" s="3">
        <v>75.2</v>
      </c>
      <c r="F540" s="1">
        <v>0.85099999999999998</v>
      </c>
      <c r="G540" s="1">
        <v>0.09</v>
      </c>
      <c r="H540" s="1">
        <v>0</v>
      </c>
      <c r="I540" s="1">
        <v>0.06</v>
      </c>
      <c r="J540" s="5">
        <f t="shared" si="15"/>
        <v>57</v>
      </c>
      <c r="K540" s="5">
        <f t="shared" si="15"/>
        <v>6</v>
      </c>
      <c r="L540" s="5">
        <f t="shared" si="15"/>
        <v>0</v>
      </c>
      <c r="M540" s="5">
        <f t="shared" si="14"/>
        <v>4</v>
      </c>
    </row>
    <row r="541" spans="1:13" x14ac:dyDescent="0.25">
      <c r="A541" s="2">
        <v>40829.871527777781</v>
      </c>
      <c r="B541" t="s">
        <v>12</v>
      </c>
      <c r="C541">
        <v>65</v>
      </c>
      <c r="D541" s="3">
        <v>71.5</v>
      </c>
      <c r="E541" s="3">
        <v>75.5</v>
      </c>
      <c r="F541" s="1">
        <v>0.877</v>
      </c>
      <c r="G541" s="1">
        <v>9.1999999999999998E-2</v>
      </c>
      <c r="H541" s="1">
        <v>1.4999999999999999E-2</v>
      </c>
      <c r="I541" s="1">
        <v>1.4999999999999999E-2</v>
      </c>
      <c r="J541" s="5">
        <f t="shared" si="15"/>
        <v>57</v>
      </c>
      <c r="K541" s="5">
        <f t="shared" si="15"/>
        <v>6</v>
      </c>
      <c r="L541" s="5">
        <f t="shared" si="15"/>
        <v>1</v>
      </c>
      <c r="M541" s="5">
        <f t="shared" si="14"/>
        <v>1</v>
      </c>
    </row>
    <row r="542" spans="1:13" x14ac:dyDescent="0.25">
      <c r="A542" s="2">
        <v>40829.875</v>
      </c>
      <c r="B542" t="s">
        <v>12</v>
      </c>
      <c r="C542">
        <v>45</v>
      </c>
      <c r="D542" s="3">
        <v>72.099999999999994</v>
      </c>
      <c r="E542" s="3">
        <v>75.7</v>
      </c>
      <c r="F542" s="1">
        <v>0.93300000000000005</v>
      </c>
      <c r="G542" s="1">
        <v>4.3999999999999997E-2</v>
      </c>
      <c r="H542" s="1">
        <v>0</v>
      </c>
      <c r="I542" s="1">
        <v>2.1999999999999999E-2</v>
      </c>
      <c r="J542" s="5">
        <f t="shared" si="15"/>
        <v>42</v>
      </c>
      <c r="K542" s="5">
        <f t="shared" si="15"/>
        <v>2</v>
      </c>
      <c r="L542" s="5">
        <f t="shared" si="15"/>
        <v>0</v>
      </c>
      <c r="M542" s="5">
        <f t="shared" si="14"/>
        <v>1</v>
      </c>
    </row>
    <row r="543" spans="1:13" x14ac:dyDescent="0.25">
      <c r="A543" s="2">
        <v>40829.878472222219</v>
      </c>
      <c r="B543" t="s">
        <v>12</v>
      </c>
      <c r="C543">
        <v>48</v>
      </c>
      <c r="D543" s="3">
        <v>70.5</v>
      </c>
      <c r="E543" s="3">
        <v>74.7</v>
      </c>
      <c r="F543" s="1">
        <v>0.83299999999999996</v>
      </c>
      <c r="G543" s="1">
        <v>0.104</v>
      </c>
      <c r="H543" s="1">
        <v>0</v>
      </c>
      <c r="I543" s="1">
        <v>6.3E-2</v>
      </c>
      <c r="J543" s="5">
        <f t="shared" si="15"/>
        <v>40</v>
      </c>
      <c r="K543" s="5">
        <f t="shared" si="15"/>
        <v>5</v>
      </c>
      <c r="L543" s="5">
        <f t="shared" si="15"/>
        <v>0</v>
      </c>
      <c r="M543" s="5">
        <f t="shared" si="14"/>
        <v>3</v>
      </c>
    </row>
    <row r="544" spans="1:13" x14ac:dyDescent="0.25">
      <c r="A544" s="2">
        <v>40829.881944444445</v>
      </c>
      <c r="B544" t="s">
        <v>12</v>
      </c>
      <c r="C544">
        <v>74</v>
      </c>
      <c r="D544" s="3">
        <v>70.2</v>
      </c>
      <c r="E544" s="3">
        <v>75.5</v>
      </c>
      <c r="F544" s="1">
        <v>0.89200000000000002</v>
      </c>
      <c r="G544" s="1">
        <v>4.1000000000000002E-2</v>
      </c>
      <c r="H544" s="1">
        <v>1.4E-2</v>
      </c>
      <c r="I544" s="1">
        <v>5.3999999999999999E-2</v>
      </c>
      <c r="J544" s="5">
        <f t="shared" si="15"/>
        <v>66</v>
      </c>
      <c r="K544" s="5">
        <f t="shared" si="15"/>
        <v>3</v>
      </c>
      <c r="L544" s="5">
        <f t="shared" si="15"/>
        <v>1</v>
      </c>
      <c r="M544" s="5">
        <f t="shared" si="14"/>
        <v>4</v>
      </c>
    </row>
    <row r="545" spans="1:13" x14ac:dyDescent="0.25">
      <c r="A545" s="2">
        <v>40829.885416666664</v>
      </c>
      <c r="B545" t="s">
        <v>12</v>
      </c>
      <c r="C545">
        <v>64</v>
      </c>
      <c r="D545" s="3">
        <v>71.599999999999994</v>
      </c>
      <c r="E545" s="3">
        <v>77</v>
      </c>
      <c r="F545" s="1">
        <v>0.875</v>
      </c>
      <c r="G545" s="1">
        <v>9.4E-2</v>
      </c>
      <c r="H545" s="1">
        <v>0</v>
      </c>
      <c r="I545" s="1">
        <v>3.1E-2</v>
      </c>
      <c r="J545" s="5">
        <f t="shared" si="15"/>
        <v>56</v>
      </c>
      <c r="K545" s="5">
        <f t="shared" si="15"/>
        <v>6</v>
      </c>
      <c r="L545" s="5">
        <f t="shared" si="15"/>
        <v>0</v>
      </c>
      <c r="M545" s="5">
        <f t="shared" si="14"/>
        <v>2</v>
      </c>
    </row>
    <row r="546" spans="1:13" x14ac:dyDescent="0.25">
      <c r="A546" s="2">
        <v>40829.888888888891</v>
      </c>
      <c r="B546" t="s">
        <v>12</v>
      </c>
      <c r="C546">
        <v>69</v>
      </c>
      <c r="D546" s="3">
        <v>70.5</v>
      </c>
      <c r="E546" s="3">
        <v>74.7</v>
      </c>
      <c r="F546" s="1">
        <v>0.87</v>
      </c>
      <c r="G546" s="1">
        <v>0.10100000000000001</v>
      </c>
      <c r="H546" s="1">
        <v>0</v>
      </c>
      <c r="I546" s="1">
        <v>2.9000000000000001E-2</v>
      </c>
      <c r="J546" s="5">
        <f t="shared" si="15"/>
        <v>60</v>
      </c>
      <c r="K546" s="5">
        <f t="shared" si="15"/>
        <v>7</v>
      </c>
      <c r="L546" s="5">
        <f t="shared" si="15"/>
        <v>0</v>
      </c>
      <c r="M546" s="5">
        <f t="shared" si="14"/>
        <v>2</v>
      </c>
    </row>
    <row r="547" spans="1:13" x14ac:dyDescent="0.25">
      <c r="A547" s="2">
        <v>40829.892361111109</v>
      </c>
      <c r="B547" t="s">
        <v>12</v>
      </c>
      <c r="C547">
        <v>53</v>
      </c>
      <c r="D547" s="3">
        <v>71.8</v>
      </c>
      <c r="E547" s="3">
        <v>75</v>
      </c>
      <c r="F547" s="1">
        <v>0.88700000000000001</v>
      </c>
      <c r="G547" s="1">
        <v>7.4999999999999997E-2</v>
      </c>
      <c r="H547" s="1">
        <v>0</v>
      </c>
      <c r="I547" s="1">
        <v>3.7999999999999999E-2</v>
      </c>
      <c r="J547" s="5">
        <f t="shared" si="15"/>
        <v>47</v>
      </c>
      <c r="K547" s="5">
        <f t="shared" si="15"/>
        <v>4</v>
      </c>
      <c r="L547" s="5">
        <f t="shared" si="15"/>
        <v>0</v>
      </c>
      <c r="M547" s="5">
        <f t="shared" si="14"/>
        <v>2</v>
      </c>
    </row>
    <row r="548" spans="1:13" x14ac:dyDescent="0.25">
      <c r="A548" s="2">
        <v>40829.895833333336</v>
      </c>
      <c r="B548" t="s">
        <v>12</v>
      </c>
      <c r="C548">
        <v>54</v>
      </c>
      <c r="D548" s="3">
        <v>66.099999999999994</v>
      </c>
      <c r="E548" s="3">
        <v>72</v>
      </c>
      <c r="F548" s="1">
        <v>0.83299999999999996</v>
      </c>
      <c r="G548" s="1">
        <v>5.6000000000000001E-2</v>
      </c>
      <c r="H548" s="1">
        <v>1.9E-2</v>
      </c>
      <c r="I548" s="1">
        <v>9.2999999999999999E-2</v>
      </c>
      <c r="J548" s="5">
        <f t="shared" si="15"/>
        <v>45</v>
      </c>
      <c r="K548" s="5">
        <f t="shared" si="15"/>
        <v>3</v>
      </c>
      <c r="L548" s="5">
        <f t="shared" si="15"/>
        <v>1</v>
      </c>
      <c r="M548" s="5">
        <f t="shared" si="14"/>
        <v>5</v>
      </c>
    </row>
    <row r="549" spans="1:13" x14ac:dyDescent="0.25">
      <c r="A549" s="2">
        <v>40829.899305555555</v>
      </c>
      <c r="B549" t="s">
        <v>12</v>
      </c>
      <c r="C549">
        <v>57</v>
      </c>
      <c r="D549" s="3">
        <v>69</v>
      </c>
      <c r="E549" s="3">
        <v>74.3</v>
      </c>
      <c r="F549" s="1">
        <v>0.877</v>
      </c>
      <c r="G549" s="1">
        <v>7.0000000000000007E-2</v>
      </c>
      <c r="H549" s="1">
        <v>0</v>
      </c>
      <c r="I549" s="1">
        <v>5.2999999999999999E-2</v>
      </c>
      <c r="J549" s="5">
        <f t="shared" si="15"/>
        <v>50</v>
      </c>
      <c r="K549" s="5">
        <f t="shared" si="15"/>
        <v>4</v>
      </c>
      <c r="L549" s="5">
        <f t="shared" si="15"/>
        <v>0</v>
      </c>
      <c r="M549" s="5">
        <f t="shared" si="14"/>
        <v>3</v>
      </c>
    </row>
    <row r="550" spans="1:13" x14ac:dyDescent="0.25">
      <c r="A550" s="2">
        <v>40829.902777777781</v>
      </c>
      <c r="B550" t="s">
        <v>12</v>
      </c>
      <c r="C550">
        <v>53</v>
      </c>
      <c r="D550" s="3">
        <v>70.3</v>
      </c>
      <c r="E550" s="3">
        <v>76.3</v>
      </c>
      <c r="F550" s="1">
        <v>0.86799999999999999</v>
      </c>
      <c r="G550" s="1">
        <v>0.113</v>
      </c>
      <c r="H550" s="1">
        <v>1.9E-2</v>
      </c>
      <c r="I550" s="1">
        <v>0</v>
      </c>
      <c r="J550" s="5">
        <f t="shared" si="15"/>
        <v>46</v>
      </c>
      <c r="K550" s="5">
        <f t="shared" si="15"/>
        <v>6</v>
      </c>
      <c r="L550" s="5">
        <f t="shared" si="15"/>
        <v>1</v>
      </c>
      <c r="M550" s="5">
        <f t="shared" si="14"/>
        <v>0</v>
      </c>
    </row>
    <row r="551" spans="1:13" x14ac:dyDescent="0.25">
      <c r="A551" s="2">
        <v>40829.90625</v>
      </c>
      <c r="B551" t="s">
        <v>12</v>
      </c>
      <c r="C551">
        <v>69</v>
      </c>
      <c r="D551" s="3">
        <v>68.8</v>
      </c>
      <c r="E551" s="3">
        <v>73.599999999999994</v>
      </c>
      <c r="F551" s="1">
        <v>0.88400000000000001</v>
      </c>
      <c r="G551" s="1">
        <v>8.6999999999999994E-2</v>
      </c>
      <c r="H551" s="1">
        <v>1.4E-2</v>
      </c>
      <c r="I551" s="1">
        <v>1.4E-2</v>
      </c>
      <c r="J551" s="5">
        <f t="shared" si="15"/>
        <v>61</v>
      </c>
      <c r="K551" s="5">
        <f t="shared" si="15"/>
        <v>6</v>
      </c>
      <c r="L551" s="5">
        <f t="shared" si="15"/>
        <v>1</v>
      </c>
      <c r="M551" s="5">
        <f t="shared" si="14"/>
        <v>1</v>
      </c>
    </row>
    <row r="552" spans="1:13" x14ac:dyDescent="0.25">
      <c r="A552" s="2">
        <v>40829.909722222219</v>
      </c>
      <c r="B552" t="s">
        <v>12</v>
      </c>
      <c r="C552">
        <v>55</v>
      </c>
      <c r="D552" s="3">
        <v>69.400000000000006</v>
      </c>
      <c r="E552" s="3">
        <v>73.8</v>
      </c>
      <c r="F552" s="1">
        <v>0.745</v>
      </c>
      <c r="G552" s="1">
        <v>0.16400000000000001</v>
      </c>
      <c r="H552" s="1">
        <v>0</v>
      </c>
      <c r="I552" s="1">
        <v>9.0999999999999998E-2</v>
      </c>
      <c r="J552" s="5">
        <f t="shared" si="15"/>
        <v>41</v>
      </c>
      <c r="K552" s="5">
        <f t="shared" si="15"/>
        <v>9</v>
      </c>
      <c r="L552" s="5">
        <f t="shared" si="15"/>
        <v>0</v>
      </c>
      <c r="M552" s="5">
        <f t="shared" si="14"/>
        <v>5</v>
      </c>
    </row>
    <row r="553" spans="1:13" x14ac:dyDescent="0.25">
      <c r="A553" s="2">
        <v>40829.913194444445</v>
      </c>
      <c r="B553" t="s">
        <v>12</v>
      </c>
      <c r="C553">
        <v>63</v>
      </c>
      <c r="D553" s="3">
        <v>70.2</v>
      </c>
      <c r="E553" s="3">
        <v>74.2</v>
      </c>
      <c r="F553" s="1">
        <v>0.84099999999999997</v>
      </c>
      <c r="G553" s="1">
        <v>0.14299999999999999</v>
      </c>
      <c r="H553" s="1">
        <v>0</v>
      </c>
      <c r="I553" s="1">
        <v>1.6E-2</v>
      </c>
      <c r="J553" s="5">
        <f t="shared" si="15"/>
        <v>53</v>
      </c>
      <c r="K553" s="5">
        <f t="shared" si="15"/>
        <v>9</v>
      </c>
      <c r="L553" s="5">
        <f t="shared" si="15"/>
        <v>0</v>
      </c>
      <c r="M553" s="5">
        <f t="shared" si="14"/>
        <v>1</v>
      </c>
    </row>
    <row r="554" spans="1:13" x14ac:dyDescent="0.25">
      <c r="A554" s="2">
        <v>40829.916666666664</v>
      </c>
      <c r="B554" t="s">
        <v>12</v>
      </c>
      <c r="C554">
        <v>39</v>
      </c>
      <c r="D554" s="3">
        <v>72.900000000000006</v>
      </c>
      <c r="E554" s="3">
        <v>77.8</v>
      </c>
      <c r="F554" s="1">
        <v>0.74399999999999999</v>
      </c>
      <c r="G554" s="1">
        <v>0.23100000000000001</v>
      </c>
      <c r="H554" s="1">
        <v>2.5999999999999999E-2</v>
      </c>
      <c r="I554" s="1">
        <v>0</v>
      </c>
      <c r="J554" s="5">
        <f t="shared" si="15"/>
        <v>29</v>
      </c>
      <c r="K554" s="5">
        <f t="shared" si="15"/>
        <v>9</v>
      </c>
      <c r="L554" s="5">
        <f t="shared" si="15"/>
        <v>1</v>
      </c>
      <c r="M554" s="5">
        <f t="shared" si="14"/>
        <v>0</v>
      </c>
    </row>
    <row r="555" spans="1:13" x14ac:dyDescent="0.25">
      <c r="A555" s="2">
        <v>40829.920138888891</v>
      </c>
      <c r="B555" t="s">
        <v>12</v>
      </c>
      <c r="C555">
        <v>45</v>
      </c>
      <c r="D555" s="3">
        <v>71.400000000000006</v>
      </c>
      <c r="E555" s="3">
        <v>76.3</v>
      </c>
      <c r="F555" s="1">
        <v>0.77800000000000002</v>
      </c>
      <c r="G555" s="1">
        <v>0.111</v>
      </c>
      <c r="H555" s="1">
        <v>2.1999999999999999E-2</v>
      </c>
      <c r="I555" s="1">
        <v>8.8999999999999996E-2</v>
      </c>
      <c r="J555" s="5">
        <f t="shared" si="15"/>
        <v>35</v>
      </c>
      <c r="K555" s="5">
        <f t="shared" si="15"/>
        <v>5</v>
      </c>
      <c r="L555" s="5">
        <f t="shared" si="15"/>
        <v>1</v>
      </c>
      <c r="M555" s="5">
        <f t="shared" si="14"/>
        <v>4</v>
      </c>
    </row>
    <row r="556" spans="1:13" x14ac:dyDescent="0.25">
      <c r="A556" s="2">
        <v>40829.923611111109</v>
      </c>
      <c r="B556" t="s">
        <v>12</v>
      </c>
      <c r="C556">
        <v>32</v>
      </c>
      <c r="D556" s="3">
        <v>72.599999999999994</v>
      </c>
      <c r="E556" s="3">
        <v>77</v>
      </c>
      <c r="F556" s="1">
        <v>0.81299999999999994</v>
      </c>
      <c r="G556" s="1">
        <v>0.125</v>
      </c>
      <c r="H556" s="1">
        <v>6.3E-2</v>
      </c>
      <c r="I556" s="1">
        <v>0</v>
      </c>
      <c r="J556" s="5">
        <f t="shared" si="15"/>
        <v>26</v>
      </c>
      <c r="K556" s="5">
        <f t="shared" si="15"/>
        <v>4</v>
      </c>
      <c r="L556" s="5">
        <f t="shared" si="15"/>
        <v>2</v>
      </c>
      <c r="M556" s="5">
        <f t="shared" si="14"/>
        <v>0</v>
      </c>
    </row>
    <row r="557" spans="1:13" x14ac:dyDescent="0.25">
      <c r="A557" s="2">
        <v>40829.927083333336</v>
      </c>
      <c r="B557" t="s">
        <v>12</v>
      </c>
      <c r="C557">
        <v>40</v>
      </c>
      <c r="D557" s="3">
        <v>70.2</v>
      </c>
      <c r="E557" s="3">
        <v>75.3</v>
      </c>
      <c r="F557" s="1">
        <v>0.82499999999999996</v>
      </c>
      <c r="G557" s="1">
        <v>0.05</v>
      </c>
      <c r="H557" s="1">
        <v>0</v>
      </c>
      <c r="I557" s="1">
        <v>0.125</v>
      </c>
      <c r="J557" s="5">
        <f t="shared" si="15"/>
        <v>33</v>
      </c>
      <c r="K557" s="5">
        <f t="shared" si="15"/>
        <v>2</v>
      </c>
      <c r="L557" s="5">
        <f t="shared" si="15"/>
        <v>0</v>
      </c>
      <c r="M557" s="5">
        <f t="shared" si="14"/>
        <v>5</v>
      </c>
    </row>
    <row r="558" spans="1:13" x14ac:dyDescent="0.25">
      <c r="A558" s="2">
        <v>40829.930555555555</v>
      </c>
      <c r="B558" t="s">
        <v>12</v>
      </c>
      <c r="C558">
        <v>45</v>
      </c>
      <c r="D558" s="3">
        <v>71.3</v>
      </c>
      <c r="E558" s="3">
        <v>74.8</v>
      </c>
      <c r="F558" s="1">
        <v>0.84399999999999997</v>
      </c>
      <c r="G558" s="1">
        <v>0.111</v>
      </c>
      <c r="H558" s="1">
        <v>0</v>
      </c>
      <c r="I558" s="1">
        <v>4.3999999999999997E-2</v>
      </c>
      <c r="J558" s="5">
        <f t="shared" si="15"/>
        <v>38</v>
      </c>
      <c r="K558" s="5">
        <f t="shared" si="15"/>
        <v>5</v>
      </c>
      <c r="L558" s="5">
        <f t="shared" si="15"/>
        <v>0</v>
      </c>
      <c r="M558" s="5">
        <f t="shared" si="14"/>
        <v>2</v>
      </c>
    </row>
    <row r="559" spans="1:13" x14ac:dyDescent="0.25">
      <c r="A559" s="2">
        <v>40829.934027777781</v>
      </c>
      <c r="B559" t="s">
        <v>12</v>
      </c>
      <c r="C559">
        <v>34</v>
      </c>
      <c r="D559" s="3">
        <v>73.3</v>
      </c>
      <c r="E559" s="3">
        <v>78</v>
      </c>
      <c r="F559" s="1">
        <v>0.85299999999999998</v>
      </c>
      <c r="G559" s="1">
        <v>0.14699999999999999</v>
      </c>
      <c r="H559" s="1">
        <v>0</v>
      </c>
      <c r="I559" s="1">
        <v>0</v>
      </c>
      <c r="J559" s="5">
        <f t="shared" si="15"/>
        <v>29</v>
      </c>
      <c r="K559" s="5">
        <f t="shared" si="15"/>
        <v>5</v>
      </c>
      <c r="L559" s="5">
        <f t="shared" si="15"/>
        <v>0</v>
      </c>
      <c r="M559" s="5">
        <f t="shared" si="14"/>
        <v>0</v>
      </c>
    </row>
    <row r="560" spans="1:13" x14ac:dyDescent="0.25">
      <c r="A560" s="2">
        <v>40829.9375</v>
      </c>
      <c r="B560" t="s">
        <v>12</v>
      </c>
      <c r="C560">
        <v>43</v>
      </c>
      <c r="D560" s="3">
        <v>72.599999999999994</v>
      </c>
      <c r="E560" s="3">
        <v>77.5</v>
      </c>
      <c r="F560" s="1">
        <v>0.79100000000000004</v>
      </c>
      <c r="G560" s="1">
        <v>0.11600000000000001</v>
      </c>
      <c r="H560" s="1">
        <v>4.7E-2</v>
      </c>
      <c r="I560" s="1">
        <v>4.7E-2</v>
      </c>
      <c r="J560" s="5">
        <f t="shared" si="15"/>
        <v>34</v>
      </c>
      <c r="K560" s="5">
        <f t="shared" si="15"/>
        <v>5</v>
      </c>
      <c r="L560" s="5">
        <f t="shared" si="15"/>
        <v>2</v>
      </c>
      <c r="M560" s="5">
        <f t="shared" si="14"/>
        <v>2</v>
      </c>
    </row>
    <row r="561" spans="1:13" x14ac:dyDescent="0.25">
      <c r="A561" s="2">
        <v>40829.940972222219</v>
      </c>
      <c r="B561" t="s">
        <v>12</v>
      </c>
      <c r="C561">
        <v>34</v>
      </c>
      <c r="D561" s="3">
        <v>73.400000000000006</v>
      </c>
      <c r="E561" s="3">
        <v>76</v>
      </c>
      <c r="F561" s="1">
        <v>0.91200000000000003</v>
      </c>
      <c r="G561" s="1">
        <v>8.7999999999999995E-2</v>
      </c>
      <c r="H561" s="1">
        <v>0</v>
      </c>
      <c r="I561" s="1">
        <v>0</v>
      </c>
      <c r="J561" s="5">
        <f t="shared" si="15"/>
        <v>31</v>
      </c>
      <c r="K561" s="5">
        <f t="shared" si="15"/>
        <v>3</v>
      </c>
      <c r="L561" s="5">
        <f t="shared" si="15"/>
        <v>0</v>
      </c>
      <c r="M561" s="5">
        <f t="shared" si="14"/>
        <v>0</v>
      </c>
    </row>
    <row r="562" spans="1:13" x14ac:dyDescent="0.25">
      <c r="A562" s="2">
        <v>40829.944444444445</v>
      </c>
      <c r="B562" t="s">
        <v>12</v>
      </c>
      <c r="C562">
        <v>29</v>
      </c>
      <c r="D562" s="3">
        <v>74</v>
      </c>
      <c r="E562" s="3">
        <v>78.3</v>
      </c>
      <c r="F562" s="1">
        <v>0.86199999999999999</v>
      </c>
      <c r="G562" s="1">
        <v>0.13800000000000001</v>
      </c>
      <c r="H562" s="1">
        <v>0</v>
      </c>
      <c r="I562" s="1">
        <v>0</v>
      </c>
      <c r="J562" s="5">
        <f t="shared" si="15"/>
        <v>25</v>
      </c>
      <c r="K562" s="5">
        <f t="shared" si="15"/>
        <v>4</v>
      </c>
      <c r="L562" s="5">
        <f t="shared" si="15"/>
        <v>0</v>
      </c>
      <c r="M562" s="5">
        <f t="shared" si="14"/>
        <v>0</v>
      </c>
    </row>
    <row r="563" spans="1:13" x14ac:dyDescent="0.25">
      <c r="A563" s="2">
        <v>40829.947916666664</v>
      </c>
      <c r="B563" t="s">
        <v>12</v>
      </c>
      <c r="C563">
        <v>36</v>
      </c>
      <c r="D563" s="3">
        <v>71.7</v>
      </c>
      <c r="E563" s="3">
        <v>74.8</v>
      </c>
      <c r="F563" s="1">
        <v>0.83299999999999996</v>
      </c>
      <c r="G563" s="1">
        <v>8.3000000000000004E-2</v>
      </c>
      <c r="H563" s="1">
        <v>0</v>
      </c>
      <c r="I563" s="1">
        <v>8.3000000000000004E-2</v>
      </c>
      <c r="J563" s="5">
        <f t="shared" si="15"/>
        <v>30</v>
      </c>
      <c r="K563" s="5">
        <f t="shared" si="15"/>
        <v>3</v>
      </c>
      <c r="L563" s="5">
        <f t="shared" si="15"/>
        <v>0</v>
      </c>
      <c r="M563" s="5">
        <f t="shared" si="14"/>
        <v>3</v>
      </c>
    </row>
    <row r="564" spans="1:13" x14ac:dyDescent="0.25">
      <c r="A564" s="2">
        <v>40829.951388888891</v>
      </c>
      <c r="B564" t="s">
        <v>12</v>
      </c>
      <c r="C564">
        <v>33</v>
      </c>
      <c r="D564" s="3">
        <v>71.099999999999994</v>
      </c>
      <c r="E564" s="3">
        <v>75.5</v>
      </c>
      <c r="F564" s="1">
        <v>0.84799999999999998</v>
      </c>
      <c r="G564" s="1">
        <v>9.0999999999999998E-2</v>
      </c>
      <c r="H564" s="1">
        <v>0</v>
      </c>
      <c r="I564" s="1">
        <v>6.0999999999999999E-2</v>
      </c>
      <c r="J564" s="5">
        <f t="shared" si="15"/>
        <v>28</v>
      </c>
      <c r="K564" s="5">
        <f t="shared" si="15"/>
        <v>3</v>
      </c>
      <c r="L564" s="5">
        <f t="shared" si="15"/>
        <v>0</v>
      </c>
      <c r="M564" s="5">
        <f t="shared" si="14"/>
        <v>2</v>
      </c>
    </row>
    <row r="565" spans="1:13" x14ac:dyDescent="0.25">
      <c r="A565" s="2">
        <v>40829.954861111109</v>
      </c>
      <c r="B565" t="s">
        <v>12</v>
      </c>
      <c r="C565">
        <v>41</v>
      </c>
      <c r="D565" s="3">
        <v>72.900000000000006</v>
      </c>
      <c r="E565" s="3">
        <v>78</v>
      </c>
      <c r="F565" s="1">
        <v>0.73199999999999998</v>
      </c>
      <c r="G565" s="1">
        <v>0.22</v>
      </c>
      <c r="H565" s="1">
        <v>0</v>
      </c>
      <c r="I565" s="1">
        <v>4.9000000000000002E-2</v>
      </c>
      <c r="J565" s="5">
        <f t="shared" si="15"/>
        <v>30</v>
      </c>
      <c r="K565" s="5">
        <f t="shared" si="15"/>
        <v>9</v>
      </c>
      <c r="L565" s="5">
        <f t="shared" si="15"/>
        <v>0</v>
      </c>
      <c r="M565" s="5">
        <f t="shared" si="14"/>
        <v>2</v>
      </c>
    </row>
    <row r="566" spans="1:13" x14ac:dyDescent="0.25">
      <c r="A566" s="2">
        <v>40829.958333333336</v>
      </c>
      <c r="B566" t="s">
        <v>12</v>
      </c>
      <c r="C566">
        <v>26</v>
      </c>
      <c r="D566" s="3">
        <v>73.2</v>
      </c>
      <c r="E566" s="3">
        <v>77.3</v>
      </c>
      <c r="F566" s="1">
        <v>0.80800000000000005</v>
      </c>
      <c r="G566" s="1">
        <v>0.192</v>
      </c>
      <c r="H566" s="1">
        <v>0</v>
      </c>
      <c r="I566" s="1">
        <v>0</v>
      </c>
      <c r="J566" s="5">
        <f t="shared" si="15"/>
        <v>21</v>
      </c>
      <c r="K566" s="5">
        <f t="shared" si="15"/>
        <v>5</v>
      </c>
      <c r="L566" s="5">
        <f t="shared" si="15"/>
        <v>0</v>
      </c>
      <c r="M566" s="5">
        <f t="shared" si="14"/>
        <v>0</v>
      </c>
    </row>
    <row r="567" spans="1:13" x14ac:dyDescent="0.25">
      <c r="A567" s="2">
        <v>40829.961805555555</v>
      </c>
      <c r="B567" t="s">
        <v>12</v>
      </c>
      <c r="C567">
        <v>19</v>
      </c>
      <c r="D567" s="3">
        <v>75.099999999999994</v>
      </c>
      <c r="E567" s="3">
        <v>80.5</v>
      </c>
      <c r="F567" s="1">
        <v>0.89500000000000002</v>
      </c>
      <c r="G567" s="1">
        <v>5.2999999999999999E-2</v>
      </c>
      <c r="H567" s="1">
        <v>0</v>
      </c>
      <c r="I567" s="1">
        <v>5.2999999999999999E-2</v>
      </c>
      <c r="J567" s="5">
        <f t="shared" si="15"/>
        <v>17</v>
      </c>
      <c r="K567" s="5">
        <f t="shared" si="15"/>
        <v>1</v>
      </c>
      <c r="L567" s="5">
        <f t="shared" si="15"/>
        <v>0</v>
      </c>
      <c r="M567" s="5">
        <f t="shared" si="14"/>
        <v>1</v>
      </c>
    </row>
    <row r="568" spans="1:13" x14ac:dyDescent="0.25">
      <c r="A568" s="2">
        <v>40829.965277777781</v>
      </c>
      <c r="B568" t="s">
        <v>12</v>
      </c>
      <c r="C568">
        <v>18</v>
      </c>
      <c r="D568" s="3">
        <v>73.2</v>
      </c>
      <c r="E568" s="3">
        <v>76</v>
      </c>
      <c r="F568" s="1">
        <v>0.72199999999999998</v>
      </c>
      <c r="G568" s="1">
        <v>0.16700000000000001</v>
      </c>
      <c r="H568" s="1">
        <v>0</v>
      </c>
      <c r="I568" s="1">
        <v>0.111</v>
      </c>
      <c r="J568" s="5">
        <f t="shared" si="15"/>
        <v>13</v>
      </c>
      <c r="K568" s="5">
        <f t="shared" si="15"/>
        <v>3</v>
      </c>
      <c r="L568" s="5">
        <f t="shared" si="15"/>
        <v>0</v>
      </c>
      <c r="M568" s="5">
        <f t="shared" si="14"/>
        <v>2</v>
      </c>
    </row>
    <row r="569" spans="1:13" x14ac:dyDescent="0.25">
      <c r="A569" s="2">
        <v>40829.96875</v>
      </c>
      <c r="B569" t="s">
        <v>12</v>
      </c>
      <c r="C569">
        <v>18</v>
      </c>
      <c r="D569" s="3">
        <v>72.099999999999994</v>
      </c>
      <c r="E569" s="3">
        <v>76</v>
      </c>
      <c r="F569" s="1">
        <v>0.72199999999999998</v>
      </c>
      <c r="G569" s="1">
        <v>5.6000000000000001E-2</v>
      </c>
      <c r="H569" s="1">
        <v>5.6000000000000001E-2</v>
      </c>
      <c r="I569" s="1">
        <v>0.16700000000000001</v>
      </c>
      <c r="J569" s="5">
        <f t="shared" si="15"/>
        <v>13</v>
      </c>
      <c r="K569" s="5">
        <f t="shared" si="15"/>
        <v>1</v>
      </c>
      <c r="L569" s="5">
        <f t="shared" si="15"/>
        <v>1</v>
      </c>
      <c r="M569" s="5">
        <f t="shared" si="14"/>
        <v>3</v>
      </c>
    </row>
    <row r="570" spans="1:13" x14ac:dyDescent="0.25">
      <c r="A570" s="2">
        <v>40829.972222222219</v>
      </c>
      <c r="B570" t="s">
        <v>12</v>
      </c>
      <c r="C570">
        <v>21</v>
      </c>
      <c r="D570" s="3">
        <v>69.900000000000006</v>
      </c>
      <c r="E570" s="3">
        <v>74</v>
      </c>
      <c r="F570" s="1">
        <v>0.90500000000000003</v>
      </c>
      <c r="G570" s="1">
        <v>0</v>
      </c>
      <c r="H570" s="1">
        <v>0</v>
      </c>
      <c r="I570" s="1">
        <v>9.5000000000000001E-2</v>
      </c>
      <c r="J570" s="5">
        <f t="shared" si="15"/>
        <v>19</v>
      </c>
      <c r="K570" s="5">
        <f t="shared" si="15"/>
        <v>0</v>
      </c>
      <c r="L570" s="5">
        <f t="shared" si="15"/>
        <v>0</v>
      </c>
      <c r="M570" s="5">
        <f t="shared" si="14"/>
        <v>2</v>
      </c>
    </row>
    <row r="571" spans="1:13" x14ac:dyDescent="0.25">
      <c r="A571" s="2">
        <v>40829.975694444445</v>
      </c>
      <c r="B571" t="s">
        <v>12</v>
      </c>
      <c r="C571">
        <v>20</v>
      </c>
      <c r="D571" s="3">
        <v>71.8</v>
      </c>
      <c r="E571" s="3">
        <v>77</v>
      </c>
      <c r="F571" s="1">
        <v>0.75</v>
      </c>
      <c r="G571" s="1">
        <v>0.1</v>
      </c>
      <c r="H571" s="1">
        <v>0.05</v>
      </c>
      <c r="I571" s="1">
        <v>0.1</v>
      </c>
      <c r="J571" s="5">
        <f t="shared" si="15"/>
        <v>15</v>
      </c>
      <c r="K571" s="5">
        <f t="shared" si="15"/>
        <v>2</v>
      </c>
      <c r="L571" s="5">
        <f t="shared" si="15"/>
        <v>1</v>
      </c>
      <c r="M571" s="5">
        <f t="shared" si="14"/>
        <v>2</v>
      </c>
    </row>
    <row r="572" spans="1:13" x14ac:dyDescent="0.25">
      <c r="A572" s="2">
        <v>40829.979166666664</v>
      </c>
      <c r="B572" t="s">
        <v>12</v>
      </c>
      <c r="C572">
        <v>21</v>
      </c>
      <c r="D572" s="3">
        <v>72.3</v>
      </c>
      <c r="E572" s="3">
        <v>76.5</v>
      </c>
      <c r="F572" s="1">
        <v>0.76200000000000001</v>
      </c>
      <c r="G572" s="1">
        <v>0.14299999999999999</v>
      </c>
      <c r="H572" s="1">
        <v>0</v>
      </c>
      <c r="I572" s="1">
        <v>9.5000000000000001E-2</v>
      </c>
      <c r="J572" s="5">
        <f t="shared" si="15"/>
        <v>16</v>
      </c>
      <c r="K572" s="5">
        <f t="shared" si="15"/>
        <v>3</v>
      </c>
      <c r="L572" s="5">
        <f t="shared" si="15"/>
        <v>0</v>
      </c>
      <c r="M572" s="5">
        <f t="shared" si="14"/>
        <v>2</v>
      </c>
    </row>
    <row r="573" spans="1:13" x14ac:dyDescent="0.25">
      <c r="A573" s="2">
        <v>40829.982638888891</v>
      </c>
      <c r="B573" t="s">
        <v>12</v>
      </c>
      <c r="C573">
        <v>20</v>
      </c>
      <c r="D573" s="3">
        <v>72.099999999999994</v>
      </c>
      <c r="E573" s="3">
        <v>78</v>
      </c>
      <c r="F573" s="1">
        <v>0.8</v>
      </c>
      <c r="G573" s="1">
        <v>0.1</v>
      </c>
      <c r="H573" s="1">
        <v>0</v>
      </c>
      <c r="I573" s="1">
        <v>0.1</v>
      </c>
      <c r="J573" s="5">
        <f t="shared" si="15"/>
        <v>16</v>
      </c>
      <c r="K573" s="5">
        <f t="shared" si="15"/>
        <v>2</v>
      </c>
      <c r="L573" s="5">
        <f t="shared" si="15"/>
        <v>0</v>
      </c>
      <c r="M573" s="5">
        <f t="shared" si="14"/>
        <v>2</v>
      </c>
    </row>
    <row r="574" spans="1:13" x14ac:dyDescent="0.25">
      <c r="A574" s="2">
        <v>40829.986111111109</v>
      </c>
      <c r="B574" t="s">
        <v>12</v>
      </c>
      <c r="C574">
        <v>14</v>
      </c>
      <c r="D574" s="3">
        <v>71.900000000000006</v>
      </c>
      <c r="E574" s="3">
        <v>75</v>
      </c>
      <c r="F574" s="1">
        <v>0.78600000000000003</v>
      </c>
      <c r="G574" s="1">
        <v>0.214</v>
      </c>
      <c r="H574" s="1">
        <v>0</v>
      </c>
      <c r="I574" s="1">
        <v>0</v>
      </c>
      <c r="J574" s="5">
        <f t="shared" si="15"/>
        <v>11</v>
      </c>
      <c r="K574" s="5">
        <f t="shared" si="15"/>
        <v>3</v>
      </c>
      <c r="L574" s="5">
        <f t="shared" si="15"/>
        <v>0</v>
      </c>
      <c r="M574" s="5">
        <f t="shared" si="14"/>
        <v>0</v>
      </c>
    </row>
    <row r="575" spans="1:13" x14ac:dyDescent="0.25">
      <c r="A575" s="2">
        <v>40829.989583333336</v>
      </c>
      <c r="B575" t="s">
        <v>12</v>
      </c>
      <c r="C575">
        <v>8</v>
      </c>
      <c r="D575" s="3">
        <v>68.5</v>
      </c>
      <c r="E575" s="3">
        <v>72</v>
      </c>
      <c r="F575" s="1">
        <v>0.75</v>
      </c>
      <c r="G575" s="1">
        <v>0.125</v>
      </c>
      <c r="H575" s="1">
        <v>0</v>
      </c>
      <c r="I575" s="1">
        <v>0.125</v>
      </c>
      <c r="J575" s="5">
        <f t="shared" si="15"/>
        <v>6</v>
      </c>
      <c r="K575" s="5">
        <f t="shared" si="15"/>
        <v>1</v>
      </c>
      <c r="L575" s="5">
        <f t="shared" si="15"/>
        <v>0</v>
      </c>
      <c r="M575" s="5">
        <f t="shared" si="14"/>
        <v>1</v>
      </c>
    </row>
    <row r="576" spans="1:13" x14ac:dyDescent="0.25">
      <c r="A576" s="2">
        <v>40829.993055555555</v>
      </c>
      <c r="B576" t="s">
        <v>12</v>
      </c>
      <c r="C576">
        <v>17</v>
      </c>
      <c r="D576" s="3">
        <v>71.2</v>
      </c>
      <c r="E576" s="3">
        <v>75</v>
      </c>
      <c r="F576" s="1">
        <v>0.76500000000000001</v>
      </c>
      <c r="G576" s="1">
        <v>5.8999999999999997E-2</v>
      </c>
      <c r="H576" s="1">
        <v>5.8999999999999997E-2</v>
      </c>
      <c r="I576" s="1">
        <v>0.11799999999999999</v>
      </c>
      <c r="J576" s="5">
        <f t="shared" si="15"/>
        <v>13</v>
      </c>
      <c r="K576" s="5">
        <f t="shared" si="15"/>
        <v>1</v>
      </c>
      <c r="L576" s="5">
        <f t="shared" si="15"/>
        <v>1</v>
      </c>
      <c r="M576" s="5">
        <f t="shared" si="14"/>
        <v>2</v>
      </c>
    </row>
    <row r="577" spans="1:13" x14ac:dyDescent="0.25">
      <c r="A577" s="2">
        <v>40829.996527777781</v>
      </c>
      <c r="B577" t="s">
        <v>12</v>
      </c>
      <c r="C577">
        <v>10</v>
      </c>
      <c r="D577" s="3">
        <v>71.900000000000006</v>
      </c>
      <c r="E577" s="3">
        <v>78</v>
      </c>
      <c r="F577" s="1">
        <v>0.6</v>
      </c>
      <c r="G577" s="1">
        <v>0.1</v>
      </c>
      <c r="H577" s="1">
        <v>0.1</v>
      </c>
      <c r="I577" s="1">
        <v>0.2</v>
      </c>
      <c r="J577" s="5">
        <f t="shared" si="15"/>
        <v>6</v>
      </c>
      <c r="K577" s="5">
        <f t="shared" si="15"/>
        <v>1</v>
      </c>
      <c r="L577" s="5">
        <f t="shared" si="15"/>
        <v>1</v>
      </c>
      <c r="M577" s="5">
        <f t="shared" si="14"/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7"/>
  <sheetViews>
    <sheetView workbookViewId="0"/>
  </sheetViews>
  <sheetFormatPr defaultRowHeight="15" x14ac:dyDescent="0.25"/>
  <cols>
    <col min="1" max="1" width="10.85546875" style="2" bestFit="1" customWidth="1"/>
    <col min="4" max="5" width="9.140625" style="3"/>
  </cols>
  <sheetData>
    <row r="1" spans="1:13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  <c r="J1" s="5" t="s">
        <v>13</v>
      </c>
      <c r="K1" s="5" t="s">
        <v>14</v>
      </c>
      <c r="L1" s="5" t="s">
        <v>15</v>
      </c>
      <c r="M1" s="5" t="s">
        <v>16</v>
      </c>
    </row>
    <row r="2" spans="1:13" x14ac:dyDescent="0.25">
      <c r="A2" s="2">
        <v>40828</v>
      </c>
      <c r="B2" t="s">
        <v>11</v>
      </c>
      <c r="C2">
        <v>26</v>
      </c>
      <c r="D2" s="3">
        <v>63.9</v>
      </c>
      <c r="E2" s="3">
        <v>68.599999999999994</v>
      </c>
      <c r="F2" s="1">
        <v>0.65400000000000003</v>
      </c>
      <c r="G2" s="1">
        <v>7.6999999999999999E-2</v>
      </c>
      <c r="H2" s="1">
        <v>0</v>
      </c>
      <c r="I2" s="1">
        <v>0.26900000000000002</v>
      </c>
      <c r="J2" s="5">
        <f>ROUND($C2*F2,0)</f>
        <v>17</v>
      </c>
      <c r="K2" s="5">
        <f t="shared" ref="K2:M17" si="0">ROUND($C2*G2,0)</f>
        <v>2</v>
      </c>
      <c r="L2" s="5">
        <f t="shared" si="0"/>
        <v>0</v>
      </c>
      <c r="M2" s="5">
        <f t="shared" si="0"/>
        <v>7</v>
      </c>
    </row>
    <row r="3" spans="1:13" x14ac:dyDescent="0.25">
      <c r="A3" s="2">
        <v>40828.003472222219</v>
      </c>
      <c r="B3" t="s">
        <v>11</v>
      </c>
      <c r="C3">
        <v>18</v>
      </c>
      <c r="D3" s="3">
        <v>62.3</v>
      </c>
      <c r="E3" s="3">
        <v>69.5</v>
      </c>
      <c r="F3" s="1">
        <v>0.55600000000000005</v>
      </c>
      <c r="G3" s="1">
        <v>5.6000000000000001E-2</v>
      </c>
      <c r="H3" s="1">
        <v>0.111</v>
      </c>
      <c r="I3" s="1">
        <v>0.27800000000000002</v>
      </c>
      <c r="J3" s="5">
        <f t="shared" ref="J3:M66" si="1">ROUND($C3*F3,0)</f>
        <v>10</v>
      </c>
      <c r="K3" s="5">
        <f t="shared" si="0"/>
        <v>1</v>
      </c>
      <c r="L3" s="5">
        <f t="shared" si="0"/>
        <v>2</v>
      </c>
      <c r="M3" s="5">
        <f t="shared" si="0"/>
        <v>5</v>
      </c>
    </row>
    <row r="4" spans="1:13" x14ac:dyDescent="0.25">
      <c r="A4" s="2">
        <v>40828.006944444445</v>
      </c>
      <c r="B4" t="s">
        <v>11</v>
      </c>
      <c r="C4">
        <v>26</v>
      </c>
      <c r="D4" s="3">
        <v>65</v>
      </c>
      <c r="E4" s="3">
        <v>69.5</v>
      </c>
      <c r="F4" s="1">
        <v>0.53800000000000003</v>
      </c>
      <c r="G4" s="1">
        <v>0</v>
      </c>
      <c r="H4" s="1">
        <v>0</v>
      </c>
      <c r="I4" s="1">
        <v>0.46200000000000002</v>
      </c>
      <c r="J4" s="5">
        <f t="shared" si="1"/>
        <v>14</v>
      </c>
      <c r="K4" s="5">
        <f t="shared" si="0"/>
        <v>0</v>
      </c>
      <c r="L4" s="5">
        <f t="shared" si="0"/>
        <v>0</v>
      </c>
      <c r="M4" s="5">
        <f t="shared" si="0"/>
        <v>12</v>
      </c>
    </row>
    <row r="5" spans="1:13" x14ac:dyDescent="0.25">
      <c r="A5" s="2">
        <v>40828.010416666664</v>
      </c>
      <c r="B5" t="s">
        <v>11</v>
      </c>
      <c r="C5">
        <v>26</v>
      </c>
      <c r="D5" s="3">
        <v>62.5</v>
      </c>
      <c r="E5" s="3">
        <v>67</v>
      </c>
      <c r="F5" s="1">
        <v>0.61499999999999999</v>
      </c>
      <c r="G5" s="1">
        <v>3.7999999999999999E-2</v>
      </c>
      <c r="H5" s="1">
        <v>0</v>
      </c>
      <c r="I5" s="1">
        <v>0.34599999999999997</v>
      </c>
      <c r="J5" s="5">
        <f t="shared" si="1"/>
        <v>16</v>
      </c>
      <c r="K5" s="5">
        <f t="shared" si="0"/>
        <v>1</v>
      </c>
      <c r="L5" s="5">
        <f t="shared" si="0"/>
        <v>0</v>
      </c>
      <c r="M5" s="5">
        <f t="shared" si="0"/>
        <v>9</v>
      </c>
    </row>
    <row r="6" spans="1:13" x14ac:dyDescent="0.25">
      <c r="A6" s="2">
        <v>40828.013888888891</v>
      </c>
      <c r="B6" t="s">
        <v>11</v>
      </c>
      <c r="C6">
        <v>21</v>
      </c>
      <c r="D6" s="3">
        <v>65.900000000000006</v>
      </c>
      <c r="E6" s="3">
        <v>70</v>
      </c>
      <c r="F6" s="1">
        <v>0.71399999999999997</v>
      </c>
      <c r="G6" s="1">
        <v>4.8000000000000001E-2</v>
      </c>
      <c r="H6" s="1">
        <v>0</v>
      </c>
      <c r="I6" s="1">
        <v>0.23799999999999999</v>
      </c>
      <c r="J6" s="5">
        <f t="shared" si="1"/>
        <v>15</v>
      </c>
      <c r="K6" s="5">
        <f t="shared" si="0"/>
        <v>1</v>
      </c>
      <c r="L6" s="5">
        <f t="shared" si="0"/>
        <v>0</v>
      </c>
      <c r="M6" s="5">
        <f t="shared" si="0"/>
        <v>5</v>
      </c>
    </row>
    <row r="7" spans="1:13" x14ac:dyDescent="0.25">
      <c r="A7" s="2">
        <v>40828.017361111109</v>
      </c>
      <c r="B7" t="s">
        <v>11</v>
      </c>
      <c r="C7">
        <v>24</v>
      </c>
      <c r="D7" s="3">
        <v>66.3</v>
      </c>
      <c r="E7" s="3">
        <v>72.5</v>
      </c>
      <c r="F7" s="1">
        <v>0.66700000000000004</v>
      </c>
      <c r="G7" s="1">
        <v>4.2000000000000003E-2</v>
      </c>
      <c r="H7" s="1">
        <v>4.2000000000000003E-2</v>
      </c>
      <c r="I7" s="1">
        <v>0.25</v>
      </c>
      <c r="J7" s="5">
        <f t="shared" si="1"/>
        <v>16</v>
      </c>
      <c r="K7" s="5">
        <f t="shared" si="0"/>
        <v>1</v>
      </c>
      <c r="L7" s="5">
        <f t="shared" si="0"/>
        <v>1</v>
      </c>
      <c r="M7" s="5">
        <f t="shared" si="0"/>
        <v>6</v>
      </c>
    </row>
    <row r="8" spans="1:13" x14ac:dyDescent="0.25">
      <c r="A8" s="2">
        <v>40828.020833333336</v>
      </c>
      <c r="B8" t="s">
        <v>11</v>
      </c>
      <c r="C8">
        <v>17</v>
      </c>
      <c r="D8" s="3">
        <v>63.6</v>
      </c>
      <c r="E8" s="3">
        <v>67.5</v>
      </c>
      <c r="F8" s="1">
        <v>0.58799999999999997</v>
      </c>
      <c r="G8" s="1">
        <v>0</v>
      </c>
      <c r="H8" s="1">
        <v>5.8999999999999997E-2</v>
      </c>
      <c r="I8" s="1">
        <v>0.35299999999999998</v>
      </c>
      <c r="J8" s="5">
        <f t="shared" si="1"/>
        <v>10</v>
      </c>
      <c r="K8" s="5">
        <f t="shared" si="0"/>
        <v>0</v>
      </c>
      <c r="L8" s="5">
        <f t="shared" si="0"/>
        <v>1</v>
      </c>
      <c r="M8" s="5">
        <f t="shared" si="0"/>
        <v>6</v>
      </c>
    </row>
    <row r="9" spans="1:13" x14ac:dyDescent="0.25">
      <c r="A9" s="2">
        <v>40828.024305555555</v>
      </c>
      <c r="B9" t="s">
        <v>11</v>
      </c>
      <c r="C9">
        <v>18</v>
      </c>
      <c r="D9" s="3">
        <v>62.8</v>
      </c>
      <c r="E9" s="3">
        <v>66</v>
      </c>
      <c r="F9" s="1">
        <v>0.16700000000000001</v>
      </c>
      <c r="G9" s="1">
        <v>0.111</v>
      </c>
      <c r="H9" s="1">
        <v>0.16700000000000001</v>
      </c>
      <c r="I9" s="1">
        <v>0.55600000000000005</v>
      </c>
      <c r="J9" s="5">
        <f t="shared" si="1"/>
        <v>3</v>
      </c>
      <c r="K9" s="5">
        <f t="shared" si="0"/>
        <v>2</v>
      </c>
      <c r="L9" s="5">
        <f t="shared" si="0"/>
        <v>3</v>
      </c>
      <c r="M9" s="5">
        <f t="shared" si="0"/>
        <v>10</v>
      </c>
    </row>
    <row r="10" spans="1:13" x14ac:dyDescent="0.25">
      <c r="A10" s="2">
        <v>40828.027777777781</v>
      </c>
      <c r="B10" t="s">
        <v>11</v>
      </c>
      <c r="C10">
        <v>25</v>
      </c>
      <c r="D10" s="3">
        <v>63.9</v>
      </c>
      <c r="E10" s="3">
        <v>67.5</v>
      </c>
      <c r="F10" s="1">
        <v>0.56000000000000005</v>
      </c>
      <c r="G10" s="1">
        <v>0.2</v>
      </c>
      <c r="H10" s="1">
        <v>0</v>
      </c>
      <c r="I10" s="1">
        <v>0.24</v>
      </c>
      <c r="J10" s="5">
        <f t="shared" si="1"/>
        <v>14</v>
      </c>
      <c r="K10" s="5">
        <f t="shared" si="0"/>
        <v>5</v>
      </c>
      <c r="L10" s="5">
        <f t="shared" si="0"/>
        <v>0</v>
      </c>
      <c r="M10" s="5">
        <f t="shared" si="0"/>
        <v>6</v>
      </c>
    </row>
    <row r="11" spans="1:13" x14ac:dyDescent="0.25">
      <c r="A11" s="2">
        <v>40828.03125</v>
      </c>
      <c r="B11" t="s">
        <v>11</v>
      </c>
      <c r="C11">
        <v>24</v>
      </c>
      <c r="D11" s="3">
        <v>64.5</v>
      </c>
      <c r="E11" s="3">
        <v>71</v>
      </c>
      <c r="F11" s="1">
        <v>0.58299999999999996</v>
      </c>
      <c r="G11" s="1">
        <v>0</v>
      </c>
      <c r="H11" s="1">
        <v>8.3000000000000004E-2</v>
      </c>
      <c r="I11" s="1">
        <v>0.33300000000000002</v>
      </c>
      <c r="J11" s="5">
        <f t="shared" si="1"/>
        <v>14</v>
      </c>
      <c r="K11" s="5">
        <f t="shared" si="0"/>
        <v>0</v>
      </c>
      <c r="L11" s="5">
        <f t="shared" si="0"/>
        <v>2</v>
      </c>
      <c r="M11" s="5">
        <f t="shared" si="0"/>
        <v>8</v>
      </c>
    </row>
    <row r="12" spans="1:13" x14ac:dyDescent="0.25">
      <c r="A12" s="2">
        <v>40828.034722222219</v>
      </c>
      <c r="B12" t="s">
        <v>11</v>
      </c>
      <c r="C12">
        <v>21</v>
      </c>
      <c r="D12" s="3">
        <v>65.400000000000006</v>
      </c>
      <c r="E12" s="3">
        <v>70.3</v>
      </c>
      <c r="F12" s="1">
        <v>0.47599999999999998</v>
      </c>
      <c r="G12" s="1">
        <v>9.5000000000000001E-2</v>
      </c>
      <c r="H12" s="1">
        <v>4.8000000000000001E-2</v>
      </c>
      <c r="I12" s="1">
        <v>0.38100000000000001</v>
      </c>
      <c r="J12" s="5">
        <f t="shared" si="1"/>
        <v>10</v>
      </c>
      <c r="K12" s="5">
        <f t="shared" si="0"/>
        <v>2</v>
      </c>
      <c r="L12" s="5">
        <f t="shared" si="0"/>
        <v>1</v>
      </c>
      <c r="M12" s="5">
        <f t="shared" si="0"/>
        <v>8</v>
      </c>
    </row>
    <row r="13" spans="1:13" x14ac:dyDescent="0.25">
      <c r="A13" s="2">
        <v>40828.038194444445</v>
      </c>
      <c r="B13" t="s">
        <v>11</v>
      </c>
      <c r="C13">
        <v>18</v>
      </c>
      <c r="D13" s="3">
        <v>65.7</v>
      </c>
      <c r="E13" s="3">
        <v>70</v>
      </c>
      <c r="F13" s="1">
        <v>0.44400000000000001</v>
      </c>
      <c r="G13" s="1">
        <v>0.111</v>
      </c>
      <c r="H13" s="1">
        <v>5.6000000000000001E-2</v>
      </c>
      <c r="I13" s="1">
        <v>0.38900000000000001</v>
      </c>
      <c r="J13" s="5">
        <f t="shared" si="1"/>
        <v>8</v>
      </c>
      <c r="K13" s="5">
        <f t="shared" si="0"/>
        <v>2</v>
      </c>
      <c r="L13" s="5">
        <f t="shared" si="0"/>
        <v>1</v>
      </c>
      <c r="M13" s="5">
        <f t="shared" si="0"/>
        <v>7</v>
      </c>
    </row>
    <row r="14" spans="1:13" x14ac:dyDescent="0.25">
      <c r="A14" s="2">
        <v>40828.041666666664</v>
      </c>
      <c r="B14" t="s">
        <v>11</v>
      </c>
      <c r="C14">
        <v>12</v>
      </c>
      <c r="D14" s="3">
        <v>64.099999999999994</v>
      </c>
      <c r="E14" s="3">
        <v>67.5</v>
      </c>
      <c r="F14" s="1">
        <v>0.66700000000000004</v>
      </c>
      <c r="G14" s="1">
        <v>8.3000000000000004E-2</v>
      </c>
      <c r="H14" s="1">
        <v>0</v>
      </c>
      <c r="I14" s="1">
        <v>0.25</v>
      </c>
      <c r="J14" s="5">
        <f t="shared" si="1"/>
        <v>8</v>
      </c>
      <c r="K14" s="5">
        <f t="shared" si="0"/>
        <v>1</v>
      </c>
      <c r="L14" s="5">
        <f t="shared" si="0"/>
        <v>0</v>
      </c>
      <c r="M14" s="5">
        <f t="shared" si="0"/>
        <v>3</v>
      </c>
    </row>
    <row r="15" spans="1:13" x14ac:dyDescent="0.25">
      <c r="A15" s="2">
        <v>40828.045138888891</v>
      </c>
      <c r="B15" t="s">
        <v>11</v>
      </c>
      <c r="C15">
        <v>16</v>
      </c>
      <c r="D15" s="3">
        <v>65.599999999999994</v>
      </c>
      <c r="E15" s="3">
        <v>71</v>
      </c>
      <c r="F15" s="1">
        <v>0.5</v>
      </c>
      <c r="G15" s="1">
        <v>0.125</v>
      </c>
      <c r="H15" s="1">
        <v>0</v>
      </c>
      <c r="I15" s="1">
        <v>0.375</v>
      </c>
      <c r="J15" s="5">
        <f t="shared" si="1"/>
        <v>8</v>
      </c>
      <c r="K15" s="5">
        <f t="shared" si="0"/>
        <v>2</v>
      </c>
      <c r="L15" s="5">
        <f t="shared" si="0"/>
        <v>0</v>
      </c>
      <c r="M15" s="5">
        <f t="shared" si="0"/>
        <v>6</v>
      </c>
    </row>
    <row r="16" spans="1:13" x14ac:dyDescent="0.25">
      <c r="A16" s="2">
        <v>40828.048611111109</v>
      </c>
      <c r="B16" t="s">
        <v>11</v>
      </c>
      <c r="C16">
        <v>18</v>
      </c>
      <c r="D16" s="3">
        <v>65.3</v>
      </c>
      <c r="E16" s="3">
        <v>70</v>
      </c>
      <c r="F16" s="1">
        <v>0.44400000000000001</v>
      </c>
      <c r="G16" s="1">
        <v>0</v>
      </c>
      <c r="H16" s="1">
        <v>5.6000000000000001E-2</v>
      </c>
      <c r="I16" s="1">
        <v>0.5</v>
      </c>
      <c r="J16" s="5">
        <f t="shared" si="1"/>
        <v>8</v>
      </c>
      <c r="K16" s="5">
        <f t="shared" si="0"/>
        <v>0</v>
      </c>
      <c r="L16" s="5">
        <f t="shared" si="0"/>
        <v>1</v>
      </c>
      <c r="M16" s="5">
        <f t="shared" si="0"/>
        <v>9</v>
      </c>
    </row>
    <row r="17" spans="1:13" x14ac:dyDescent="0.25">
      <c r="A17" s="2">
        <v>40828.052083333336</v>
      </c>
      <c r="B17" t="s">
        <v>11</v>
      </c>
      <c r="C17">
        <v>12</v>
      </c>
      <c r="D17" s="3">
        <v>66.7</v>
      </c>
      <c r="E17" s="3">
        <v>70</v>
      </c>
      <c r="F17" s="1">
        <v>0.41699999999999998</v>
      </c>
      <c r="G17" s="1">
        <v>0.25</v>
      </c>
      <c r="H17" s="1">
        <v>0</v>
      </c>
      <c r="I17" s="1">
        <v>0.33300000000000002</v>
      </c>
      <c r="J17" s="5">
        <f t="shared" si="1"/>
        <v>5</v>
      </c>
      <c r="K17" s="5">
        <f t="shared" si="0"/>
        <v>3</v>
      </c>
      <c r="L17" s="5">
        <f t="shared" si="0"/>
        <v>0</v>
      </c>
      <c r="M17" s="5">
        <f t="shared" si="0"/>
        <v>4</v>
      </c>
    </row>
    <row r="18" spans="1:13" x14ac:dyDescent="0.25">
      <c r="A18" s="2">
        <v>40828.055555555555</v>
      </c>
      <c r="B18" t="s">
        <v>11</v>
      </c>
      <c r="C18">
        <v>21</v>
      </c>
      <c r="D18" s="3">
        <v>66.099999999999994</v>
      </c>
      <c r="E18" s="3">
        <v>69</v>
      </c>
      <c r="F18" s="1">
        <v>0.57099999999999995</v>
      </c>
      <c r="G18" s="1">
        <v>0</v>
      </c>
      <c r="H18" s="1">
        <v>9.5000000000000001E-2</v>
      </c>
      <c r="I18" s="1">
        <v>0.33300000000000002</v>
      </c>
      <c r="J18" s="5">
        <f t="shared" si="1"/>
        <v>12</v>
      </c>
      <c r="K18" s="5">
        <f t="shared" si="1"/>
        <v>0</v>
      </c>
      <c r="L18" s="5">
        <f t="shared" si="1"/>
        <v>2</v>
      </c>
      <c r="M18" s="5">
        <f t="shared" si="1"/>
        <v>7</v>
      </c>
    </row>
    <row r="19" spans="1:13" x14ac:dyDescent="0.25">
      <c r="A19" s="2">
        <v>40828.059027777781</v>
      </c>
      <c r="B19" t="s">
        <v>11</v>
      </c>
      <c r="C19">
        <v>11</v>
      </c>
      <c r="D19" s="3">
        <v>63.9</v>
      </c>
      <c r="E19" s="3">
        <v>67</v>
      </c>
      <c r="F19" s="1">
        <v>0.36399999999999999</v>
      </c>
      <c r="G19" s="1">
        <v>0</v>
      </c>
      <c r="H19" s="1">
        <v>0</v>
      </c>
      <c r="I19" s="1">
        <v>0.63600000000000001</v>
      </c>
      <c r="J19" s="5">
        <f t="shared" si="1"/>
        <v>4</v>
      </c>
      <c r="K19" s="5">
        <f t="shared" si="1"/>
        <v>0</v>
      </c>
      <c r="L19" s="5">
        <f t="shared" si="1"/>
        <v>0</v>
      </c>
      <c r="M19" s="5">
        <f t="shared" si="1"/>
        <v>7</v>
      </c>
    </row>
    <row r="20" spans="1:13" x14ac:dyDescent="0.25">
      <c r="A20" s="2">
        <v>40828.0625</v>
      </c>
      <c r="B20" t="s">
        <v>11</v>
      </c>
      <c r="C20">
        <v>15</v>
      </c>
      <c r="D20" s="3">
        <v>67</v>
      </c>
      <c r="E20" s="3">
        <v>72</v>
      </c>
      <c r="F20" s="1">
        <v>0.4</v>
      </c>
      <c r="G20" s="1">
        <v>0.13300000000000001</v>
      </c>
      <c r="H20" s="1">
        <v>6.7000000000000004E-2</v>
      </c>
      <c r="I20" s="1">
        <v>0.4</v>
      </c>
      <c r="J20" s="5">
        <f t="shared" si="1"/>
        <v>6</v>
      </c>
      <c r="K20" s="5">
        <f t="shared" si="1"/>
        <v>2</v>
      </c>
      <c r="L20" s="5">
        <f t="shared" si="1"/>
        <v>1</v>
      </c>
      <c r="M20" s="5">
        <f t="shared" si="1"/>
        <v>6</v>
      </c>
    </row>
    <row r="21" spans="1:13" x14ac:dyDescent="0.25">
      <c r="A21" s="2">
        <v>40828.065972222219</v>
      </c>
      <c r="B21" t="s">
        <v>11</v>
      </c>
      <c r="C21">
        <v>16</v>
      </c>
      <c r="D21" s="3">
        <v>65</v>
      </c>
      <c r="E21" s="3">
        <v>71</v>
      </c>
      <c r="F21" s="1">
        <v>0.625</v>
      </c>
      <c r="G21" s="1">
        <v>6.3E-2</v>
      </c>
      <c r="H21" s="1">
        <v>0</v>
      </c>
      <c r="I21" s="1">
        <v>0.313</v>
      </c>
      <c r="J21" s="5">
        <f t="shared" si="1"/>
        <v>10</v>
      </c>
      <c r="K21" s="5">
        <f t="shared" si="1"/>
        <v>1</v>
      </c>
      <c r="L21" s="5">
        <f t="shared" si="1"/>
        <v>0</v>
      </c>
      <c r="M21" s="5">
        <f t="shared" si="1"/>
        <v>5</v>
      </c>
    </row>
    <row r="22" spans="1:13" x14ac:dyDescent="0.25">
      <c r="A22" s="2">
        <v>40828.069444444445</v>
      </c>
      <c r="B22" t="s">
        <v>11</v>
      </c>
      <c r="C22">
        <v>14</v>
      </c>
      <c r="D22" s="3">
        <v>67.3</v>
      </c>
      <c r="E22" s="3">
        <v>73</v>
      </c>
      <c r="F22" s="1">
        <v>0.64300000000000002</v>
      </c>
      <c r="G22" s="1">
        <v>0.14299999999999999</v>
      </c>
      <c r="H22" s="1">
        <v>0</v>
      </c>
      <c r="I22" s="1">
        <v>0.214</v>
      </c>
      <c r="J22" s="5">
        <f t="shared" si="1"/>
        <v>9</v>
      </c>
      <c r="K22" s="5">
        <f t="shared" si="1"/>
        <v>2</v>
      </c>
      <c r="L22" s="5">
        <f t="shared" si="1"/>
        <v>0</v>
      </c>
      <c r="M22" s="5">
        <f t="shared" si="1"/>
        <v>3</v>
      </c>
    </row>
    <row r="23" spans="1:13" x14ac:dyDescent="0.25">
      <c r="A23" s="2">
        <v>40828.072916666664</v>
      </c>
      <c r="B23" t="s">
        <v>11</v>
      </c>
      <c r="C23">
        <v>21</v>
      </c>
      <c r="D23" s="3">
        <v>64.900000000000006</v>
      </c>
      <c r="E23" s="3">
        <v>70.5</v>
      </c>
      <c r="F23" s="1">
        <v>0.33300000000000002</v>
      </c>
      <c r="G23" s="1">
        <v>0.19</v>
      </c>
      <c r="H23" s="1">
        <v>9.5000000000000001E-2</v>
      </c>
      <c r="I23" s="1">
        <v>0.38100000000000001</v>
      </c>
      <c r="J23" s="5">
        <f t="shared" si="1"/>
        <v>7</v>
      </c>
      <c r="K23" s="5">
        <f t="shared" si="1"/>
        <v>4</v>
      </c>
      <c r="L23" s="5">
        <f t="shared" si="1"/>
        <v>2</v>
      </c>
      <c r="M23" s="5">
        <f t="shared" si="1"/>
        <v>8</v>
      </c>
    </row>
    <row r="24" spans="1:13" x14ac:dyDescent="0.25">
      <c r="A24" s="2">
        <v>40828.076388888891</v>
      </c>
      <c r="B24" t="s">
        <v>11</v>
      </c>
      <c r="C24">
        <v>17</v>
      </c>
      <c r="D24" s="3">
        <v>68.2</v>
      </c>
      <c r="E24" s="3">
        <v>72</v>
      </c>
      <c r="F24" s="1">
        <v>0.58799999999999997</v>
      </c>
      <c r="G24" s="1">
        <v>0.23499999999999999</v>
      </c>
      <c r="H24" s="1">
        <v>0</v>
      </c>
      <c r="I24" s="1">
        <v>0.17599999999999999</v>
      </c>
      <c r="J24" s="5">
        <f t="shared" si="1"/>
        <v>10</v>
      </c>
      <c r="K24" s="5">
        <f t="shared" si="1"/>
        <v>4</v>
      </c>
      <c r="L24" s="5">
        <f t="shared" si="1"/>
        <v>0</v>
      </c>
      <c r="M24" s="5">
        <f t="shared" si="1"/>
        <v>3</v>
      </c>
    </row>
    <row r="25" spans="1:13" x14ac:dyDescent="0.25">
      <c r="A25" s="2">
        <v>40828.079861111109</v>
      </c>
      <c r="B25" t="s">
        <v>11</v>
      </c>
      <c r="C25">
        <v>18</v>
      </c>
      <c r="D25" s="3">
        <v>65.599999999999994</v>
      </c>
      <c r="E25" s="3">
        <v>72</v>
      </c>
      <c r="F25" s="1">
        <v>0.38900000000000001</v>
      </c>
      <c r="G25" s="1">
        <v>0.111</v>
      </c>
      <c r="H25" s="1">
        <v>0.111</v>
      </c>
      <c r="I25" s="1">
        <v>0.38900000000000001</v>
      </c>
      <c r="J25" s="5">
        <f t="shared" si="1"/>
        <v>7</v>
      </c>
      <c r="K25" s="5">
        <f t="shared" si="1"/>
        <v>2</v>
      </c>
      <c r="L25" s="5">
        <f t="shared" si="1"/>
        <v>2</v>
      </c>
      <c r="M25" s="5">
        <f t="shared" si="1"/>
        <v>7</v>
      </c>
    </row>
    <row r="26" spans="1:13" x14ac:dyDescent="0.25">
      <c r="A26" s="2">
        <v>40828.083333333336</v>
      </c>
      <c r="B26" t="s">
        <v>11</v>
      </c>
      <c r="C26">
        <v>14</v>
      </c>
      <c r="D26" s="3">
        <v>64.900000000000006</v>
      </c>
      <c r="E26" s="3">
        <v>69</v>
      </c>
      <c r="F26" s="1">
        <v>0.42899999999999999</v>
      </c>
      <c r="G26" s="1">
        <v>0</v>
      </c>
      <c r="H26" s="1">
        <v>0</v>
      </c>
      <c r="I26" s="1">
        <v>0.57099999999999995</v>
      </c>
      <c r="J26" s="5">
        <f t="shared" si="1"/>
        <v>6</v>
      </c>
      <c r="K26" s="5">
        <f t="shared" si="1"/>
        <v>0</v>
      </c>
      <c r="L26" s="5">
        <f t="shared" si="1"/>
        <v>0</v>
      </c>
      <c r="M26" s="5">
        <f t="shared" si="1"/>
        <v>8</v>
      </c>
    </row>
    <row r="27" spans="1:13" x14ac:dyDescent="0.25">
      <c r="A27" s="2">
        <v>40828.086805555555</v>
      </c>
      <c r="B27" t="s">
        <v>11</v>
      </c>
      <c r="C27">
        <v>24</v>
      </c>
      <c r="D27" s="3">
        <v>66.099999999999994</v>
      </c>
      <c r="E27" s="3">
        <v>69.7</v>
      </c>
      <c r="F27" s="1">
        <v>0.625</v>
      </c>
      <c r="G27" s="1">
        <v>0</v>
      </c>
      <c r="H27" s="1">
        <v>0.125</v>
      </c>
      <c r="I27" s="1">
        <v>0.25</v>
      </c>
      <c r="J27" s="5">
        <f t="shared" si="1"/>
        <v>15</v>
      </c>
      <c r="K27" s="5">
        <f t="shared" si="1"/>
        <v>0</v>
      </c>
      <c r="L27" s="5">
        <f t="shared" si="1"/>
        <v>3</v>
      </c>
      <c r="M27" s="5">
        <f t="shared" si="1"/>
        <v>6</v>
      </c>
    </row>
    <row r="28" spans="1:13" x14ac:dyDescent="0.25">
      <c r="A28" s="2">
        <v>40828.090277777781</v>
      </c>
      <c r="B28" t="s">
        <v>11</v>
      </c>
      <c r="C28">
        <v>11</v>
      </c>
      <c r="D28" s="3">
        <v>64.099999999999994</v>
      </c>
      <c r="E28" s="3">
        <v>66.5</v>
      </c>
      <c r="F28" s="1">
        <v>0.27300000000000002</v>
      </c>
      <c r="G28" s="1">
        <v>0</v>
      </c>
      <c r="H28" s="1">
        <v>9.0999999999999998E-2</v>
      </c>
      <c r="I28" s="1">
        <v>0.63600000000000001</v>
      </c>
      <c r="J28" s="5">
        <f t="shared" si="1"/>
        <v>3</v>
      </c>
      <c r="K28" s="5">
        <f t="shared" si="1"/>
        <v>0</v>
      </c>
      <c r="L28" s="5">
        <f t="shared" si="1"/>
        <v>1</v>
      </c>
      <c r="M28" s="5">
        <f t="shared" si="1"/>
        <v>7</v>
      </c>
    </row>
    <row r="29" spans="1:13" x14ac:dyDescent="0.25">
      <c r="A29" s="2">
        <v>40828.09375</v>
      </c>
      <c r="B29" t="s">
        <v>11</v>
      </c>
      <c r="C29">
        <v>13</v>
      </c>
      <c r="D29" s="3">
        <v>63.8</v>
      </c>
      <c r="E29" s="3">
        <v>66</v>
      </c>
      <c r="F29" s="1">
        <v>0.38500000000000001</v>
      </c>
      <c r="G29" s="1">
        <v>0</v>
      </c>
      <c r="H29" s="1">
        <v>0</v>
      </c>
      <c r="I29" s="1">
        <v>0.61499999999999999</v>
      </c>
      <c r="J29" s="5">
        <f t="shared" si="1"/>
        <v>5</v>
      </c>
      <c r="K29" s="5">
        <f t="shared" si="1"/>
        <v>0</v>
      </c>
      <c r="L29" s="5">
        <f t="shared" si="1"/>
        <v>0</v>
      </c>
      <c r="M29" s="5">
        <f t="shared" si="1"/>
        <v>8</v>
      </c>
    </row>
    <row r="30" spans="1:13" x14ac:dyDescent="0.25">
      <c r="A30" s="2">
        <v>40828.097222222219</v>
      </c>
      <c r="B30" t="s">
        <v>11</v>
      </c>
      <c r="C30">
        <v>16</v>
      </c>
      <c r="D30" s="3">
        <v>64.099999999999994</v>
      </c>
      <c r="E30" s="3">
        <v>68</v>
      </c>
      <c r="F30" s="1">
        <v>0.188</v>
      </c>
      <c r="G30" s="1">
        <v>0.25</v>
      </c>
      <c r="H30" s="1">
        <v>0</v>
      </c>
      <c r="I30" s="1">
        <v>0.56299999999999994</v>
      </c>
      <c r="J30" s="5">
        <f t="shared" si="1"/>
        <v>3</v>
      </c>
      <c r="K30" s="5">
        <f t="shared" si="1"/>
        <v>4</v>
      </c>
      <c r="L30" s="5">
        <f t="shared" si="1"/>
        <v>0</v>
      </c>
      <c r="M30" s="5">
        <f t="shared" si="1"/>
        <v>9</v>
      </c>
    </row>
    <row r="31" spans="1:13" x14ac:dyDescent="0.25">
      <c r="A31" s="2">
        <v>40828.100694444445</v>
      </c>
      <c r="B31" t="s">
        <v>11</v>
      </c>
      <c r="C31">
        <v>16</v>
      </c>
      <c r="D31" s="3">
        <v>64.3</v>
      </c>
      <c r="E31" s="3">
        <v>69</v>
      </c>
      <c r="F31" s="1">
        <v>0.313</v>
      </c>
      <c r="G31" s="1">
        <v>6.3E-2</v>
      </c>
      <c r="H31" s="1">
        <v>6.3E-2</v>
      </c>
      <c r="I31" s="1">
        <v>0.56299999999999994</v>
      </c>
      <c r="J31" s="5">
        <f t="shared" si="1"/>
        <v>5</v>
      </c>
      <c r="K31" s="5">
        <f t="shared" si="1"/>
        <v>1</v>
      </c>
      <c r="L31" s="5">
        <f t="shared" si="1"/>
        <v>1</v>
      </c>
      <c r="M31" s="5">
        <f t="shared" si="1"/>
        <v>9</v>
      </c>
    </row>
    <row r="32" spans="1:13" x14ac:dyDescent="0.25">
      <c r="A32" s="2">
        <v>40828.104166666664</v>
      </c>
      <c r="B32" t="s">
        <v>11</v>
      </c>
      <c r="C32">
        <v>9</v>
      </c>
      <c r="D32" s="3">
        <v>66.2</v>
      </c>
      <c r="E32" s="3">
        <v>72.5</v>
      </c>
      <c r="F32" s="1">
        <v>0.44400000000000001</v>
      </c>
      <c r="G32" s="1">
        <v>0</v>
      </c>
      <c r="H32" s="1">
        <v>0</v>
      </c>
      <c r="I32" s="1">
        <v>0.55600000000000005</v>
      </c>
      <c r="J32" s="5">
        <f t="shared" si="1"/>
        <v>4</v>
      </c>
      <c r="K32" s="5">
        <f t="shared" si="1"/>
        <v>0</v>
      </c>
      <c r="L32" s="5">
        <f t="shared" si="1"/>
        <v>0</v>
      </c>
      <c r="M32" s="5">
        <f t="shared" si="1"/>
        <v>5</v>
      </c>
    </row>
    <row r="33" spans="1:13" x14ac:dyDescent="0.25">
      <c r="A33" s="2">
        <v>40828.107638888891</v>
      </c>
      <c r="B33" t="s">
        <v>11</v>
      </c>
      <c r="C33">
        <v>22</v>
      </c>
      <c r="D33" s="3">
        <v>63.9</v>
      </c>
      <c r="E33" s="3">
        <v>67.5</v>
      </c>
      <c r="F33" s="1">
        <v>0.45500000000000002</v>
      </c>
      <c r="G33" s="1">
        <v>0.22700000000000001</v>
      </c>
      <c r="H33" s="1">
        <v>4.4999999999999998E-2</v>
      </c>
      <c r="I33" s="1">
        <v>0.27300000000000002</v>
      </c>
      <c r="J33" s="5">
        <f t="shared" si="1"/>
        <v>10</v>
      </c>
      <c r="K33" s="5">
        <f t="shared" si="1"/>
        <v>5</v>
      </c>
      <c r="L33" s="5">
        <f t="shared" si="1"/>
        <v>1</v>
      </c>
      <c r="M33" s="5">
        <f t="shared" si="1"/>
        <v>6</v>
      </c>
    </row>
    <row r="34" spans="1:13" x14ac:dyDescent="0.25">
      <c r="A34" s="2">
        <v>40828.111111111109</v>
      </c>
      <c r="B34" t="s">
        <v>11</v>
      </c>
      <c r="C34">
        <v>15</v>
      </c>
      <c r="D34" s="3">
        <v>64.3</v>
      </c>
      <c r="E34" s="3">
        <v>68</v>
      </c>
      <c r="F34" s="1">
        <v>0.26700000000000002</v>
      </c>
      <c r="G34" s="1">
        <v>6.7000000000000004E-2</v>
      </c>
      <c r="H34" s="1">
        <v>6.7000000000000004E-2</v>
      </c>
      <c r="I34" s="1">
        <v>0.6</v>
      </c>
      <c r="J34" s="5">
        <f t="shared" si="1"/>
        <v>4</v>
      </c>
      <c r="K34" s="5">
        <f t="shared" si="1"/>
        <v>1</v>
      </c>
      <c r="L34" s="5">
        <f t="shared" si="1"/>
        <v>1</v>
      </c>
      <c r="M34" s="5">
        <f t="shared" si="1"/>
        <v>9</v>
      </c>
    </row>
    <row r="35" spans="1:13" x14ac:dyDescent="0.25">
      <c r="A35" s="2">
        <v>40828.114583333336</v>
      </c>
      <c r="B35" t="s">
        <v>11</v>
      </c>
      <c r="C35">
        <v>6</v>
      </c>
      <c r="D35" s="3">
        <v>65.099999999999994</v>
      </c>
      <c r="E35" s="3">
        <v>72</v>
      </c>
      <c r="F35" s="1">
        <v>0.66700000000000004</v>
      </c>
      <c r="G35" s="1">
        <v>0.16700000000000001</v>
      </c>
      <c r="H35" s="1">
        <v>0</v>
      </c>
      <c r="I35" s="1">
        <v>0.16700000000000001</v>
      </c>
      <c r="J35" s="5">
        <f t="shared" si="1"/>
        <v>4</v>
      </c>
      <c r="K35" s="5">
        <f t="shared" si="1"/>
        <v>1</v>
      </c>
      <c r="L35" s="5">
        <f t="shared" si="1"/>
        <v>0</v>
      </c>
      <c r="M35" s="5">
        <f t="shared" si="1"/>
        <v>1</v>
      </c>
    </row>
    <row r="36" spans="1:13" x14ac:dyDescent="0.25">
      <c r="A36" s="2">
        <v>40828.118055555555</v>
      </c>
      <c r="B36" t="s">
        <v>11</v>
      </c>
      <c r="C36">
        <v>8</v>
      </c>
      <c r="D36" s="3">
        <v>64.900000000000006</v>
      </c>
      <c r="E36" s="3">
        <v>67</v>
      </c>
      <c r="F36" s="1">
        <v>0.25</v>
      </c>
      <c r="G36" s="1">
        <v>0.125</v>
      </c>
      <c r="H36" s="1">
        <v>0.25</v>
      </c>
      <c r="I36" s="1">
        <v>0.375</v>
      </c>
      <c r="J36" s="5">
        <f t="shared" si="1"/>
        <v>2</v>
      </c>
      <c r="K36" s="5">
        <f t="shared" si="1"/>
        <v>1</v>
      </c>
      <c r="L36" s="5">
        <f t="shared" si="1"/>
        <v>2</v>
      </c>
      <c r="M36" s="5">
        <f t="shared" si="1"/>
        <v>3</v>
      </c>
    </row>
    <row r="37" spans="1:13" x14ac:dyDescent="0.25">
      <c r="A37" s="2">
        <v>40828.121527777781</v>
      </c>
      <c r="B37" t="s">
        <v>11</v>
      </c>
      <c r="C37">
        <v>16</v>
      </c>
      <c r="D37" s="3">
        <v>66.2</v>
      </c>
      <c r="E37" s="3">
        <v>69.8</v>
      </c>
      <c r="F37" s="1">
        <v>0.25</v>
      </c>
      <c r="G37" s="1">
        <v>0.25</v>
      </c>
      <c r="H37" s="1">
        <v>6.3E-2</v>
      </c>
      <c r="I37" s="1">
        <v>0.438</v>
      </c>
      <c r="J37" s="5">
        <f t="shared" si="1"/>
        <v>4</v>
      </c>
      <c r="K37" s="5">
        <f t="shared" si="1"/>
        <v>4</v>
      </c>
      <c r="L37" s="5">
        <f t="shared" si="1"/>
        <v>1</v>
      </c>
      <c r="M37" s="5">
        <f t="shared" si="1"/>
        <v>7</v>
      </c>
    </row>
    <row r="38" spans="1:13" x14ac:dyDescent="0.25">
      <c r="A38" s="2">
        <v>40828.125</v>
      </c>
      <c r="B38" t="s">
        <v>11</v>
      </c>
      <c r="C38">
        <v>18</v>
      </c>
      <c r="D38" s="3">
        <v>66.8</v>
      </c>
      <c r="E38" s="3">
        <v>72</v>
      </c>
      <c r="F38" s="1">
        <v>0.5</v>
      </c>
      <c r="G38" s="1">
        <v>0.111</v>
      </c>
      <c r="H38" s="1">
        <v>0</v>
      </c>
      <c r="I38" s="1">
        <v>0.38900000000000001</v>
      </c>
      <c r="J38" s="5">
        <f t="shared" si="1"/>
        <v>9</v>
      </c>
      <c r="K38" s="5">
        <f t="shared" si="1"/>
        <v>2</v>
      </c>
      <c r="L38" s="5">
        <f t="shared" si="1"/>
        <v>0</v>
      </c>
      <c r="M38" s="5">
        <f t="shared" si="1"/>
        <v>7</v>
      </c>
    </row>
    <row r="39" spans="1:13" x14ac:dyDescent="0.25">
      <c r="A39" s="2">
        <v>40828.128472222219</v>
      </c>
      <c r="B39" t="s">
        <v>11</v>
      </c>
      <c r="C39">
        <v>13</v>
      </c>
      <c r="D39" s="3">
        <v>64.400000000000006</v>
      </c>
      <c r="E39" s="3">
        <v>69</v>
      </c>
      <c r="F39" s="1">
        <v>0.53800000000000003</v>
      </c>
      <c r="G39" s="1">
        <v>7.6999999999999999E-2</v>
      </c>
      <c r="H39" s="1">
        <v>0</v>
      </c>
      <c r="I39" s="1">
        <v>0.38500000000000001</v>
      </c>
      <c r="J39" s="5">
        <f t="shared" si="1"/>
        <v>7</v>
      </c>
      <c r="K39" s="5">
        <f t="shared" si="1"/>
        <v>1</v>
      </c>
      <c r="L39" s="5">
        <f t="shared" si="1"/>
        <v>0</v>
      </c>
      <c r="M39" s="5">
        <f t="shared" si="1"/>
        <v>5</v>
      </c>
    </row>
    <row r="40" spans="1:13" x14ac:dyDescent="0.25">
      <c r="A40" s="2">
        <v>40828.131944444445</v>
      </c>
      <c r="B40" t="s">
        <v>11</v>
      </c>
      <c r="C40">
        <v>13</v>
      </c>
      <c r="D40" s="3">
        <v>64.8</v>
      </c>
      <c r="E40" s="3">
        <v>69</v>
      </c>
      <c r="F40" s="1">
        <v>0.308</v>
      </c>
      <c r="G40" s="1">
        <v>0.154</v>
      </c>
      <c r="H40" s="1">
        <v>0</v>
      </c>
      <c r="I40" s="1">
        <v>0.53800000000000003</v>
      </c>
      <c r="J40" s="5">
        <f t="shared" si="1"/>
        <v>4</v>
      </c>
      <c r="K40" s="5">
        <f t="shared" si="1"/>
        <v>2</v>
      </c>
      <c r="L40" s="5">
        <f t="shared" si="1"/>
        <v>0</v>
      </c>
      <c r="M40" s="5">
        <f t="shared" si="1"/>
        <v>7</v>
      </c>
    </row>
    <row r="41" spans="1:13" x14ac:dyDescent="0.25">
      <c r="A41" s="2">
        <v>40828.135416666664</v>
      </c>
      <c r="B41" t="s">
        <v>11</v>
      </c>
      <c r="C41">
        <v>14</v>
      </c>
      <c r="D41" s="3">
        <v>66.400000000000006</v>
      </c>
      <c r="E41" s="3">
        <v>69</v>
      </c>
      <c r="F41" s="1">
        <v>0.214</v>
      </c>
      <c r="G41" s="1">
        <v>0.14299999999999999</v>
      </c>
      <c r="H41" s="1">
        <v>7.0999999999999994E-2</v>
      </c>
      <c r="I41" s="1">
        <v>0.57099999999999995</v>
      </c>
      <c r="J41" s="5">
        <f t="shared" si="1"/>
        <v>3</v>
      </c>
      <c r="K41" s="5">
        <f t="shared" si="1"/>
        <v>2</v>
      </c>
      <c r="L41" s="5">
        <f t="shared" si="1"/>
        <v>1</v>
      </c>
      <c r="M41" s="5">
        <f t="shared" si="1"/>
        <v>8</v>
      </c>
    </row>
    <row r="42" spans="1:13" x14ac:dyDescent="0.25">
      <c r="A42" s="2">
        <v>40828.138888888891</v>
      </c>
      <c r="B42" t="s">
        <v>11</v>
      </c>
      <c r="C42">
        <v>18</v>
      </c>
      <c r="D42" s="3">
        <v>67</v>
      </c>
      <c r="E42" s="3">
        <v>71</v>
      </c>
      <c r="F42" s="1">
        <v>0.38900000000000001</v>
      </c>
      <c r="G42" s="1">
        <v>5.6000000000000001E-2</v>
      </c>
      <c r="H42" s="1">
        <v>0.16700000000000001</v>
      </c>
      <c r="I42" s="1">
        <v>0.38900000000000001</v>
      </c>
      <c r="J42" s="5">
        <f t="shared" si="1"/>
        <v>7</v>
      </c>
      <c r="K42" s="5">
        <f t="shared" si="1"/>
        <v>1</v>
      </c>
      <c r="L42" s="5">
        <f t="shared" si="1"/>
        <v>3</v>
      </c>
      <c r="M42" s="5">
        <f t="shared" si="1"/>
        <v>7</v>
      </c>
    </row>
    <row r="43" spans="1:13" x14ac:dyDescent="0.25">
      <c r="A43" s="2">
        <v>40828.142361111109</v>
      </c>
      <c r="B43" t="s">
        <v>11</v>
      </c>
      <c r="C43">
        <v>15</v>
      </c>
      <c r="D43" s="3">
        <v>65.3</v>
      </c>
      <c r="E43" s="3">
        <v>71</v>
      </c>
      <c r="F43" s="1">
        <v>0.13300000000000001</v>
      </c>
      <c r="G43" s="1">
        <v>0</v>
      </c>
      <c r="H43" s="1">
        <v>0.2</v>
      </c>
      <c r="I43" s="1">
        <v>0.66700000000000004</v>
      </c>
      <c r="J43" s="5">
        <f t="shared" si="1"/>
        <v>2</v>
      </c>
      <c r="K43" s="5">
        <f t="shared" si="1"/>
        <v>0</v>
      </c>
      <c r="L43" s="5">
        <f t="shared" si="1"/>
        <v>3</v>
      </c>
      <c r="M43" s="5">
        <f t="shared" si="1"/>
        <v>10</v>
      </c>
    </row>
    <row r="44" spans="1:13" x14ac:dyDescent="0.25">
      <c r="A44" s="2">
        <v>40828.145833333336</v>
      </c>
      <c r="B44" t="s">
        <v>11</v>
      </c>
      <c r="C44">
        <v>14</v>
      </c>
      <c r="D44" s="3">
        <v>65.099999999999994</v>
      </c>
      <c r="E44" s="3">
        <v>69</v>
      </c>
      <c r="F44" s="1">
        <v>0.35699999999999998</v>
      </c>
      <c r="G44" s="1">
        <v>7.0999999999999994E-2</v>
      </c>
      <c r="H44" s="1">
        <v>0.14299999999999999</v>
      </c>
      <c r="I44" s="1">
        <v>0.42899999999999999</v>
      </c>
      <c r="J44" s="5">
        <f t="shared" si="1"/>
        <v>5</v>
      </c>
      <c r="K44" s="5">
        <f t="shared" si="1"/>
        <v>1</v>
      </c>
      <c r="L44" s="5">
        <f t="shared" si="1"/>
        <v>2</v>
      </c>
      <c r="M44" s="5">
        <f t="shared" si="1"/>
        <v>6</v>
      </c>
    </row>
    <row r="45" spans="1:13" x14ac:dyDescent="0.25">
      <c r="A45" s="2">
        <v>40828.149305555555</v>
      </c>
      <c r="B45" t="s">
        <v>11</v>
      </c>
      <c r="C45">
        <v>12</v>
      </c>
      <c r="D45" s="3">
        <v>66.599999999999994</v>
      </c>
      <c r="E45" s="3">
        <v>68.8</v>
      </c>
      <c r="F45" s="1">
        <v>0.16700000000000001</v>
      </c>
      <c r="G45" s="1">
        <v>0.25</v>
      </c>
      <c r="H45" s="1">
        <v>8.3000000000000004E-2</v>
      </c>
      <c r="I45" s="1">
        <v>0.5</v>
      </c>
      <c r="J45" s="5">
        <f t="shared" si="1"/>
        <v>2</v>
      </c>
      <c r="K45" s="5">
        <f t="shared" si="1"/>
        <v>3</v>
      </c>
      <c r="L45" s="5">
        <f t="shared" si="1"/>
        <v>1</v>
      </c>
      <c r="M45" s="5">
        <f t="shared" si="1"/>
        <v>6</v>
      </c>
    </row>
    <row r="46" spans="1:13" x14ac:dyDescent="0.25">
      <c r="A46" s="2">
        <v>40828.152777777781</v>
      </c>
      <c r="B46" t="s">
        <v>11</v>
      </c>
      <c r="C46">
        <v>13</v>
      </c>
      <c r="D46" s="3">
        <v>66.7</v>
      </c>
      <c r="E46" s="3">
        <v>69</v>
      </c>
      <c r="F46" s="1">
        <v>0.23100000000000001</v>
      </c>
      <c r="G46" s="1">
        <v>0.154</v>
      </c>
      <c r="H46" s="1">
        <v>7.6999999999999999E-2</v>
      </c>
      <c r="I46" s="1">
        <v>0.53800000000000003</v>
      </c>
      <c r="J46" s="5">
        <f t="shared" si="1"/>
        <v>3</v>
      </c>
      <c r="K46" s="5">
        <f t="shared" si="1"/>
        <v>2</v>
      </c>
      <c r="L46" s="5">
        <f t="shared" si="1"/>
        <v>1</v>
      </c>
      <c r="M46" s="5">
        <f t="shared" si="1"/>
        <v>7</v>
      </c>
    </row>
    <row r="47" spans="1:13" x14ac:dyDescent="0.25">
      <c r="A47" s="2">
        <v>40828.15625</v>
      </c>
      <c r="B47" t="s">
        <v>11</v>
      </c>
      <c r="C47">
        <v>21</v>
      </c>
      <c r="D47" s="3">
        <v>66.3</v>
      </c>
      <c r="E47" s="3">
        <v>72</v>
      </c>
      <c r="F47" s="1">
        <v>0.38100000000000001</v>
      </c>
      <c r="G47" s="1">
        <v>4.8000000000000001E-2</v>
      </c>
      <c r="H47" s="1">
        <v>4.8000000000000001E-2</v>
      </c>
      <c r="I47" s="1">
        <v>0.52400000000000002</v>
      </c>
      <c r="J47" s="5">
        <f t="shared" si="1"/>
        <v>8</v>
      </c>
      <c r="K47" s="5">
        <f t="shared" si="1"/>
        <v>1</v>
      </c>
      <c r="L47" s="5">
        <f t="shared" si="1"/>
        <v>1</v>
      </c>
      <c r="M47" s="5">
        <f t="shared" si="1"/>
        <v>11</v>
      </c>
    </row>
    <row r="48" spans="1:13" x14ac:dyDescent="0.25">
      <c r="A48" s="2">
        <v>40828.159722222219</v>
      </c>
      <c r="B48" t="s">
        <v>11</v>
      </c>
      <c r="C48">
        <v>16</v>
      </c>
      <c r="D48" s="3">
        <v>65</v>
      </c>
      <c r="E48" s="3">
        <v>71</v>
      </c>
      <c r="F48" s="1">
        <v>0.5</v>
      </c>
      <c r="G48" s="1">
        <v>6.3E-2</v>
      </c>
      <c r="H48" s="1">
        <v>6.3E-2</v>
      </c>
      <c r="I48" s="1">
        <v>0.375</v>
      </c>
      <c r="J48" s="5">
        <f t="shared" si="1"/>
        <v>8</v>
      </c>
      <c r="K48" s="5">
        <f t="shared" si="1"/>
        <v>1</v>
      </c>
      <c r="L48" s="5">
        <f t="shared" si="1"/>
        <v>1</v>
      </c>
      <c r="M48" s="5">
        <f t="shared" si="1"/>
        <v>6</v>
      </c>
    </row>
    <row r="49" spans="1:13" x14ac:dyDescent="0.25">
      <c r="A49" s="2">
        <v>40828.163194444445</v>
      </c>
      <c r="B49" t="s">
        <v>11</v>
      </c>
      <c r="C49">
        <v>18</v>
      </c>
      <c r="D49" s="3">
        <v>67.8</v>
      </c>
      <c r="E49" s="3">
        <v>72</v>
      </c>
      <c r="F49" s="1">
        <v>0.33300000000000002</v>
      </c>
      <c r="G49" s="1">
        <v>0.111</v>
      </c>
      <c r="H49" s="1">
        <v>0</v>
      </c>
      <c r="I49" s="1">
        <v>0.55600000000000005</v>
      </c>
      <c r="J49" s="5">
        <f t="shared" si="1"/>
        <v>6</v>
      </c>
      <c r="K49" s="5">
        <f t="shared" si="1"/>
        <v>2</v>
      </c>
      <c r="L49" s="5">
        <f t="shared" si="1"/>
        <v>0</v>
      </c>
      <c r="M49" s="5">
        <f t="shared" si="1"/>
        <v>10</v>
      </c>
    </row>
    <row r="50" spans="1:13" x14ac:dyDescent="0.25">
      <c r="A50" s="2">
        <v>40828.166666666664</v>
      </c>
      <c r="B50" t="s">
        <v>11</v>
      </c>
      <c r="C50">
        <v>14</v>
      </c>
      <c r="D50" s="3">
        <v>66.2</v>
      </c>
      <c r="E50" s="3">
        <v>71</v>
      </c>
      <c r="F50" s="1">
        <v>0.28599999999999998</v>
      </c>
      <c r="G50" s="1">
        <v>0</v>
      </c>
      <c r="H50" s="1">
        <v>0.14299999999999999</v>
      </c>
      <c r="I50" s="1">
        <v>0.57099999999999995</v>
      </c>
      <c r="J50" s="5">
        <f t="shared" si="1"/>
        <v>4</v>
      </c>
      <c r="K50" s="5">
        <f t="shared" si="1"/>
        <v>0</v>
      </c>
      <c r="L50" s="5">
        <f t="shared" si="1"/>
        <v>2</v>
      </c>
      <c r="M50" s="5">
        <f t="shared" si="1"/>
        <v>8</v>
      </c>
    </row>
    <row r="51" spans="1:13" x14ac:dyDescent="0.25">
      <c r="A51" s="2">
        <v>40828.170138888891</v>
      </c>
      <c r="B51" t="s">
        <v>11</v>
      </c>
      <c r="C51">
        <v>25</v>
      </c>
      <c r="D51" s="3">
        <v>66</v>
      </c>
      <c r="E51" s="3">
        <v>71</v>
      </c>
      <c r="F51" s="1">
        <v>0.36</v>
      </c>
      <c r="G51" s="1">
        <v>0</v>
      </c>
      <c r="H51" s="1">
        <v>0.16</v>
      </c>
      <c r="I51" s="1">
        <v>0.48</v>
      </c>
      <c r="J51" s="5">
        <f t="shared" si="1"/>
        <v>9</v>
      </c>
      <c r="K51" s="5">
        <f t="shared" si="1"/>
        <v>0</v>
      </c>
      <c r="L51" s="5">
        <f t="shared" si="1"/>
        <v>4</v>
      </c>
      <c r="M51" s="5">
        <f t="shared" si="1"/>
        <v>12</v>
      </c>
    </row>
    <row r="52" spans="1:13" x14ac:dyDescent="0.25">
      <c r="A52" s="2">
        <v>40828.173611111109</v>
      </c>
      <c r="B52" t="s">
        <v>11</v>
      </c>
      <c r="C52">
        <v>9</v>
      </c>
      <c r="D52" s="3">
        <v>65.8</v>
      </c>
      <c r="E52" s="3">
        <v>68</v>
      </c>
      <c r="F52" s="1">
        <v>0.222</v>
      </c>
      <c r="G52" s="1">
        <v>0</v>
      </c>
      <c r="H52" s="1">
        <v>0.222</v>
      </c>
      <c r="I52" s="1">
        <v>0.55600000000000005</v>
      </c>
      <c r="J52" s="5">
        <f t="shared" si="1"/>
        <v>2</v>
      </c>
      <c r="K52" s="5">
        <f t="shared" si="1"/>
        <v>0</v>
      </c>
      <c r="L52" s="5">
        <f t="shared" si="1"/>
        <v>2</v>
      </c>
      <c r="M52" s="5">
        <f t="shared" si="1"/>
        <v>5</v>
      </c>
    </row>
    <row r="53" spans="1:13" x14ac:dyDescent="0.25">
      <c r="A53" s="2">
        <v>40828.177083333336</v>
      </c>
      <c r="B53" t="s">
        <v>11</v>
      </c>
      <c r="C53">
        <v>13</v>
      </c>
      <c r="D53" s="3">
        <v>64.3</v>
      </c>
      <c r="E53" s="3">
        <v>69</v>
      </c>
      <c r="F53" s="1">
        <v>0.38500000000000001</v>
      </c>
      <c r="G53" s="1">
        <v>0.154</v>
      </c>
      <c r="H53" s="1">
        <v>0</v>
      </c>
      <c r="I53" s="1">
        <v>0.46200000000000002</v>
      </c>
      <c r="J53" s="5">
        <f t="shared" si="1"/>
        <v>5</v>
      </c>
      <c r="K53" s="5">
        <f t="shared" si="1"/>
        <v>2</v>
      </c>
      <c r="L53" s="5">
        <f t="shared" si="1"/>
        <v>0</v>
      </c>
      <c r="M53" s="5">
        <f t="shared" si="1"/>
        <v>6</v>
      </c>
    </row>
    <row r="54" spans="1:13" x14ac:dyDescent="0.25">
      <c r="A54" s="2">
        <v>40828.180555555555</v>
      </c>
      <c r="B54" t="s">
        <v>11</v>
      </c>
      <c r="C54">
        <v>14</v>
      </c>
      <c r="D54" s="3">
        <v>66.2</v>
      </c>
      <c r="E54" s="3">
        <v>72</v>
      </c>
      <c r="F54" s="1">
        <v>0.35699999999999998</v>
      </c>
      <c r="G54" s="1">
        <v>0.14299999999999999</v>
      </c>
      <c r="H54" s="1">
        <v>0</v>
      </c>
      <c r="I54" s="1">
        <v>0.5</v>
      </c>
      <c r="J54" s="5">
        <f t="shared" si="1"/>
        <v>5</v>
      </c>
      <c r="K54" s="5">
        <f t="shared" si="1"/>
        <v>2</v>
      </c>
      <c r="L54" s="5">
        <f t="shared" si="1"/>
        <v>0</v>
      </c>
      <c r="M54" s="5">
        <f t="shared" si="1"/>
        <v>7</v>
      </c>
    </row>
    <row r="55" spans="1:13" x14ac:dyDescent="0.25">
      <c r="A55" s="2">
        <v>40828.184027777781</v>
      </c>
      <c r="B55" t="s">
        <v>11</v>
      </c>
      <c r="C55">
        <v>17</v>
      </c>
      <c r="D55" s="3">
        <v>65.5</v>
      </c>
      <c r="E55" s="3">
        <v>67.5</v>
      </c>
      <c r="F55" s="1">
        <v>0.23499999999999999</v>
      </c>
      <c r="G55" s="1">
        <v>5.8999999999999997E-2</v>
      </c>
      <c r="H55" s="1">
        <v>0</v>
      </c>
      <c r="I55" s="1">
        <v>0.70599999999999996</v>
      </c>
      <c r="J55" s="5">
        <f t="shared" si="1"/>
        <v>4</v>
      </c>
      <c r="K55" s="5">
        <f t="shared" si="1"/>
        <v>1</v>
      </c>
      <c r="L55" s="5">
        <f t="shared" si="1"/>
        <v>0</v>
      </c>
      <c r="M55" s="5">
        <f t="shared" si="1"/>
        <v>12</v>
      </c>
    </row>
    <row r="56" spans="1:13" x14ac:dyDescent="0.25">
      <c r="A56" s="2">
        <v>40828.1875</v>
      </c>
      <c r="B56" t="s">
        <v>11</v>
      </c>
      <c r="C56">
        <v>13</v>
      </c>
      <c r="D56" s="3">
        <v>64.7</v>
      </c>
      <c r="E56" s="3">
        <v>69</v>
      </c>
      <c r="F56" s="1">
        <v>0.46200000000000002</v>
      </c>
      <c r="G56" s="1">
        <v>7.6999999999999999E-2</v>
      </c>
      <c r="H56" s="1">
        <v>0.154</v>
      </c>
      <c r="I56" s="1">
        <v>0.308</v>
      </c>
      <c r="J56" s="5">
        <f t="shared" si="1"/>
        <v>6</v>
      </c>
      <c r="K56" s="5">
        <f t="shared" si="1"/>
        <v>1</v>
      </c>
      <c r="L56" s="5">
        <f t="shared" si="1"/>
        <v>2</v>
      </c>
      <c r="M56" s="5">
        <f t="shared" si="1"/>
        <v>4</v>
      </c>
    </row>
    <row r="57" spans="1:13" x14ac:dyDescent="0.25">
      <c r="A57" s="2">
        <v>40828.190972222219</v>
      </c>
      <c r="B57" t="s">
        <v>11</v>
      </c>
      <c r="C57">
        <v>23</v>
      </c>
      <c r="D57" s="3">
        <v>66.3</v>
      </c>
      <c r="E57" s="3">
        <v>72.3</v>
      </c>
      <c r="F57" s="1">
        <v>0.30399999999999999</v>
      </c>
      <c r="G57" s="1">
        <v>0.17399999999999999</v>
      </c>
      <c r="H57" s="1">
        <v>8.6999999999999994E-2</v>
      </c>
      <c r="I57" s="1">
        <v>0.435</v>
      </c>
      <c r="J57" s="5">
        <f t="shared" si="1"/>
        <v>7</v>
      </c>
      <c r="K57" s="5">
        <f t="shared" si="1"/>
        <v>4</v>
      </c>
      <c r="L57" s="5">
        <f t="shared" si="1"/>
        <v>2</v>
      </c>
      <c r="M57" s="5">
        <f t="shared" si="1"/>
        <v>10</v>
      </c>
    </row>
    <row r="58" spans="1:13" x14ac:dyDescent="0.25">
      <c r="A58" s="2">
        <v>40828.194444444445</v>
      </c>
      <c r="B58" t="s">
        <v>11</v>
      </c>
      <c r="C58">
        <v>19</v>
      </c>
      <c r="D58" s="3">
        <v>66.400000000000006</v>
      </c>
      <c r="E58" s="3">
        <v>68.5</v>
      </c>
      <c r="F58" s="1">
        <v>0.47399999999999998</v>
      </c>
      <c r="G58" s="1">
        <v>0.158</v>
      </c>
      <c r="H58" s="1">
        <v>5.2999999999999999E-2</v>
      </c>
      <c r="I58" s="1">
        <v>0.316</v>
      </c>
      <c r="J58" s="5">
        <f t="shared" si="1"/>
        <v>9</v>
      </c>
      <c r="K58" s="5">
        <f t="shared" si="1"/>
        <v>3</v>
      </c>
      <c r="L58" s="5">
        <f t="shared" si="1"/>
        <v>1</v>
      </c>
      <c r="M58" s="5">
        <f t="shared" si="1"/>
        <v>6</v>
      </c>
    </row>
    <row r="59" spans="1:13" x14ac:dyDescent="0.25">
      <c r="A59" s="2">
        <v>40828.197916666664</v>
      </c>
      <c r="B59" t="s">
        <v>11</v>
      </c>
      <c r="C59">
        <v>21</v>
      </c>
      <c r="D59" s="3">
        <v>65.5</v>
      </c>
      <c r="E59" s="3">
        <v>70</v>
      </c>
      <c r="F59" s="1">
        <v>0.47599999999999998</v>
      </c>
      <c r="G59" s="1">
        <v>4.8000000000000001E-2</v>
      </c>
      <c r="H59" s="1">
        <v>4.8000000000000001E-2</v>
      </c>
      <c r="I59" s="1">
        <v>0.42899999999999999</v>
      </c>
      <c r="J59" s="5">
        <f t="shared" si="1"/>
        <v>10</v>
      </c>
      <c r="K59" s="5">
        <f t="shared" si="1"/>
        <v>1</v>
      </c>
      <c r="L59" s="5">
        <f t="shared" si="1"/>
        <v>1</v>
      </c>
      <c r="M59" s="5">
        <f t="shared" si="1"/>
        <v>9</v>
      </c>
    </row>
    <row r="60" spans="1:13" x14ac:dyDescent="0.25">
      <c r="A60" s="2">
        <v>40828.201388888891</v>
      </c>
      <c r="B60" t="s">
        <v>11</v>
      </c>
      <c r="C60">
        <v>17</v>
      </c>
      <c r="D60" s="3">
        <v>67.7</v>
      </c>
      <c r="E60" s="3">
        <v>74</v>
      </c>
      <c r="F60" s="1">
        <v>0.47099999999999997</v>
      </c>
      <c r="G60" s="1">
        <v>5.8999999999999997E-2</v>
      </c>
      <c r="H60" s="1">
        <v>5.8999999999999997E-2</v>
      </c>
      <c r="I60" s="1">
        <v>0.41199999999999998</v>
      </c>
      <c r="J60" s="5">
        <f t="shared" si="1"/>
        <v>8</v>
      </c>
      <c r="K60" s="5">
        <f t="shared" si="1"/>
        <v>1</v>
      </c>
      <c r="L60" s="5">
        <f t="shared" si="1"/>
        <v>1</v>
      </c>
      <c r="M60" s="5">
        <f t="shared" si="1"/>
        <v>7</v>
      </c>
    </row>
    <row r="61" spans="1:13" x14ac:dyDescent="0.25">
      <c r="A61" s="2">
        <v>40828.204861111109</v>
      </c>
      <c r="B61" t="s">
        <v>11</v>
      </c>
      <c r="C61">
        <v>33</v>
      </c>
      <c r="D61" s="3">
        <v>64.5</v>
      </c>
      <c r="E61" s="3">
        <v>68</v>
      </c>
      <c r="F61" s="1">
        <v>0.42399999999999999</v>
      </c>
      <c r="G61" s="1">
        <v>6.0999999999999999E-2</v>
      </c>
      <c r="H61" s="1">
        <v>9.0999999999999998E-2</v>
      </c>
      <c r="I61" s="1">
        <v>0.42399999999999999</v>
      </c>
      <c r="J61" s="5">
        <f t="shared" si="1"/>
        <v>14</v>
      </c>
      <c r="K61" s="5">
        <f t="shared" si="1"/>
        <v>2</v>
      </c>
      <c r="L61" s="5">
        <f t="shared" si="1"/>
        <v>3</v>
      </c>
      <c r="M61" s="5">
        <f t="shared" si="1"/>
        <v>14</v>
      </c>
    </row>
    <row r="62" spans="1:13" x14ac:dyDescent="0.25">
      <c r="A62" s="2">
        <v>40828.208333333336</v>
      </c>
      <c r="B62" t="s">
        <v>11</v>
      </c>
      <c r="C62">
        <v>17</v>
      </c>
      <c r="D62" s="3">
        <v>65.599999999999994</v>
      </c>
      <c r="E62" s="3">
        <v>69</v>
      </c>
      <c r="F62" s="1">
        <v>0.52900000000000003</v>
      </c>
      <c r="G62" s="1">
        <v>5.8999999999999997E-2</v>
      </c>
      <c r="H62" s="1">
        <v>0</v>
      </c>
      <c r="I62" s="1">
        <v>0.41199999999999998</v>
      </c>
      <c r="J62" s="5">
        <f t="shared" si="1"/>
        <v>9</v>
      </c>
      <c r="K62" s="5">
        <f t="shared" si="1"/>
        <v>1</v>
      </c>
      <c r="L62" s="5">
        <f t="shared" si="1"/>
        <v>0</v>
      </c>
      <c r="M62" s="5">
        <f t="shared" si="1"/>
        <v>7</v>
      </c>
    </row>
    <row r="63" spans="1:13" x14ac:dyDescent="0.25">
      <c r="A63" s="2">
        <v>40828.211805555555</v>
      </c>
      <c r="B63" t="s">
        <v>11</v>
      </c>
      <c r="C63">
        <v>21</v>
      </c>
      <c r="D63" s="3">
        <v>65</v>
      </c>
      <c r="E63" s="3">
        <v>69.5</v>
      </c>
      <c r="F63" s="1">
        <v>0.61899999999999999</v>
      </c>
      <c r="G63" s="1">
        <v>4.8000000000000001E-2</v>
      </c>
      <c r="H63" s="1">
        <v>4.8000000000000001E-2</v>
      </c>
      <c r="I63" s="1">
        <v>0.28599999999999998</v>
      </c>
      <c r="J63" s="5">
        <f t="shared" si="1"/>
        <v>13</v>
      </c>
      <c r="K63" s="5">
        <f t="shared" si="1"/>
        <v>1</v>
      </c>
      <c r="L63" s="5">
        <f t="shared" si="1"/>
        <v>1</v>
      </c>
      <c r="M63" s="5">
        <f t="shared" si="1"/>
        <v>6</v>
      </c>
    </row>
    <row r="64" spans="1:13" x14ac:dyDescent="0.25">
      <c r="A64" s="2">
        <v>40828.215277777781</v>
      </c>
      <c r="B64" t="s">
        <v>11</v>
      </c>
      <c r="C64">
        <v>28</v>
      </c>
      <c r="D64" s="3">
        <v>66.7</v>
      </c>
      <c r="E64" s="3">
        <v>69</v>
      </c>
      <c r="F64" s="1">
        <v>0.46400000000000002</v>
      </c>
      <c r="G64" s="1">
        <v>0.17899999999999999</v>
      </c>
      <c r="H64" s="1">
        <v>3.5999999999999997E-2</v>
      </c>
      <c r="I64" s="1">
        <v>0.32100000000000001</v>
      </c>
      <c r="J64" s="5">
        <f t="shared" si="1"/>
        <v>13</v>
      </c>
      <c r="K64" s="5">
        <f t="shared" si="1"/>
        <v>5</v>
      </c>
      <c r="L64" s="5">
        <f t="shared" si="1"/>
        <v>1</v>
      </c>
      <c r="M64" s="5">
        <f t="shared" si="1"/>
        <v>9</v>
      </c>
    </row>
    <row r="65" spans="1:13" x14ac:dyDescent="0.25">
      <c r="A65" s="2">
        <v>40828.21875</v>
      </c>
      <c r="B65" t="s">
        <v>11</v>
      </c>
      <c r="C65">
        <v>27</v>
      </c>
      <c r="D65" s="3">
        <v>64.3</v>
      </c>
      <c r="E65" s="3">
        <v>69</v>
      </c>
      <c r="F65" s="1">
        <v>0.55600000000000005</v>
      </c>
      <c r="G65" s="1">
        <v>3.6999999999999998E-2</v>
      </c>
      <c r="H65" s="1">
        <v>0.14799999999999999</v>
      </c>
      <c r="I65" s="1">
        <v>0.25900000000000001</v>
      </c>
      <c r="J65" s="5">
        <f t="shared" si="1"/>
        <v>15</v>
      </c>
      <c r="K65" s="5">
        <f t="shared" si="1"/>
        <v>1</v>
      </c>
      <c r="L65" s="5">
        <f t="shared" si="1"/>
        <v>4</v>
      </c>
      <c r="M65" s="5">
        <f t="shared" si="1"/>
        <v>7</v>
      </c>
    </row>
    <row r="66" spans="1:13" x14ac:dyDescent="0.25">
      <c r="A66" s="2">
        <v>40828.222222222219</v>
      </c>
      <c r="B66" t="s">
        <v>11</v>
      </c>
      <c r="C66">
        <v>31</v>
      </c>
      <c r="D66" s="3">
        <v>65.900000000000006</v>
      </c>
      <c r="E66" s="3">
        <v>71.3</v>
      </c>
      <c r="F66" s="1">
        <v>0.51600000000000001</v>
      </c>
      <c r="G66" s="1">
        <v>0.161</v>
      </c>
      <c r="H66" s="1">
        <v>9.7000000000000003E-2</v>
      </c>
      <c r="I66" s="1">
        <v>0.22600000000000001</v>
      </c>
      <c r="J66" s="5">
        <f t="shared" si="1"/>
        <v>16</v>
      </c>
      <c r="K66" s="5">
        <f t="shared" si="1"/>
        <v>5</v>
      </c>
      <c r="L66" s="5">
        <f t="shared" si="1"/>
        <v>3</v>
      </c>
      <c r="M66" s="5">
        <f t="shared" si="1"/>
        <v>7</v>
      </c>
    </row>
    <row r="67" spans="1:13" x14ac:dyDescent="0.25">
      <c r="A67" s="2">
        <v>40828.225694444445</v>
      </c>
      <c r="B67" t="s">
        <v>11</v>
      </c>
      <c r="C67">
        <v>24</v>
      </c>
      <c r="D67" s="3">
        <v>65.7</v>
      </c>
      <c r="E67" s="3">
        <v>71</v>
      </c>
      <c r="F67" s="1">
        <v>0.54200000000000004</v>
      </c>
      <c r="G67" s="1">
        <v>8.3000000000000004E-2</v>
      </c>
      <c r="H67" s="1">
        <v>4.2000000000000003E-2</v>
      </c>
      <c r="I67" s="1">
        <v>0.33300000000000002</v>
      </c>
      <c r="J67" s="5">
        <f t="shared" ref="J67:M130" si="2">ROUND($C67*F67,0)</f>
        <v>13</v>
      </c>
      <c r="K67" s="5">
        <f t="shared" si="2"/>
        <v>2</v>
      </c>
      <c r="L67" s="5">
        <f t="shared" si="2"/>
        <v>1</v>
      </c>
      <c r="M67" s="5">
        <f t="shared" si="2"/>
        <v>8</v>
      </c>
    </row>
    <row r="68" spans="1:13" x14ac:dyDescent="0.25">
      <c r="A68" s="2">
        <v>40828.229166666664</v>
      </c>
      <c r="B68" t="s">
        <v>11</v>
      </c>
      <c r="C68">
        <v>30</v>
      </c>
      <c r="D68" s="3">
        <v>65.8</v>
      </c>
      <c r="E68" s="3">
        <v>73</v>
      </c>
      <c r="F68" s="1">
        <v>0.6</v>
      </c>
      <c r="G68" s="1">
        <v>6.7000000000000004E-2</v>
      </c>
      <c r="H68" s="1">
        <v>0.13300000000000001</v>
      </c>
      <c r="I68" s="1">
        <v>0.2</v>
      </c>
      <c r="J68" s="5">
        <f t="shared" si="2"/>
        <v>18</v>
      </c>
      <c r="K68" s="5">
        <f t="shared" si="2"/>
        <v>2</v>
      </c>
      <c r="L68" s="5">
        <f t="shared" si="2"/>
        <v>4</v>
      </c>
      <c r="M68" s="5">
        <f t="shared" si="2"/>
        <v>6</v>
      </c>
    </row>
    <row r="69" spans="1:13" x14ac:dyDescent="0.25">
      <c r="A69" s="2">
        <v>40828.232638888891</v>
      </c>
      <c r="B69" t="s">
        <v>11</v>
      </c>
      <c r="C69">
        <v>31</v>
      </c>
      <c r="D69" s="3">
        <v>65.8</v>
      </c>
      <c r="E69" s="3">
        <v>71.5</v>
      </c>
      <c r="F69" s="1">
        <v>0.51600000000000001</v>
      </c>
      <c r="G69" s="1">
        <v>0.19400000000000001</v>
      </c>
      <c r="H69" s="1">
        <v>3.2000000000000001E-2</v>
      </c>
      <c r="I69" s="1">
        <v>0.25800000000000001</v>
      </c>
      <c r="J69" s="5">
        <f t="shared" si="2"/>
        <v>16</v>
      </c>
      <c r="K69" s="5">
        <f t="shared" si="2"/>
        <v>6</v>
      </c>
      <c r="L69" s="5">
        <f t="shared" si="2"/>
        <v>1</v>
      </c>
      <c r="M69" s="5">
        <f t="shared" si="2"/>
        <v>8</v>
      </c>
    </row>
    <row r="70" spans="1:13" x14ac:dyDescent="0.25">
      <c r="A70" s="2">
        <v>40828.236111111109</v>
      </c>
      <c r="B70" t="s">
        <v>11</v>
      </c>
      <c r="C70">
        <v>42</v>
      </c>
      <c r="D70" s="3">
        <v>65.400000000000006</v>
      </c>
      <c r="E70" s="3">
        <v>72</v>
      </c>
      <c r="F70" s="1">
        <v>0.59499999999999997</v>
      </c>
      <c r="G70" s="1">
        <v>9.5000000000000001E-2</v>
      </c>
      <c r="H70" s="1">
        <v>9.5000000000000001E-2</v>
      </c>
      <c r="I70" s="1">
        <v>0.214</v>
      </c>
      <c r="J70" s="5">
        <f t="shared" si="2"/>
        <v>25</v>
      </c>
      <c r="K70" s="5">
        <f t="shared" si="2"/>
        <v>4</v>
      </c>
      <c r="L70" s="5">
        <f t="shared" si="2"/>
        <v>4</v>
      </c>
      <c r="M70" s="5">
        <f t="shared" si="2"/>
        <v>9</v>
      </c>
    </row>
    <row r="71" spans="1:13" x14ac:dyDescent="0.25">
      <c r="A71" s="2">
        <v>40828.239583333336</v>
      </c>
      <c r="B71" t="s">
        <v>11</v>
      </c>
      <c r="C71">
        <v>44</v>
      </c>
      <c r="D71" s="3">
        <v>67.400000000000006</v>
      </c>
      <c r="E71" s="3">
        <v>71</v>
      </c>
      <c r="F71" s="1">
        <v>0.56799999999999995</v>
      </c>
      <c r="G71" s="1">
        <v>0.159</v>
      </c>
      <c r="H71" s="1">
        <v>4.4999999999999998E-2</v>
      </c>
      <c r="I71" s="1">
        <v>0.22700000000000001</v>
      </c>
      <c r="J71" s="5">
        <f t="shared" si="2"/>
        <v>25</v>
      </c>
      <c r="K71" s="5">
        <f t="shared" si="2"/>
        <v>7</v>
      </c>
      <c r="L71" s="5">
        <f t="shared" si="2"/>
        <v>2</v>
      </c>
      <c r="M71" s="5">
        <f t="shared" si="2"/>
        <v>10</v>
      </c>
    </row>
    <row r="72" spans="1:13" x14ac:dyDescent="0.25">
      <c r="A72" s="2">
        <v>40828.243055555555</v>
      </c>
      <c r="B72" t="s">
        <v>11</v>
      </c>
      <c r="C72">
        <v>32</v>
      </c>
      <c r="D72" s="3">
        <v>65.5</v>
      </c>
      <c r="E72" s="3">
        <v>72.5</v>
      </c>
      <c r="F72" s="1">
        <v>0.5</v>
      </c>
      <c r="G72" s="1">
        <v>0.125</v>
      </c>
      <c r="H72" s="1">
        <v>6.3E-2</v>
      </c>
      <c r="I72" s="1">
        <v>0.313</v>
      </c>
      <c r="J72" s="5">
        <f t="shared" si="2"/>
        <v>16</v>
      </c>
      <c r="K72" s="5">
        <f t="shared" si="2"/>
        <v>4</v>
      </c>
      <c r="L72" s="5">
        <f t="shared" si="2"/>
        <v>2</v>
      </c>
      <c r="M72" s="5">
        <f t="shared" si="2"/>
        <v>10</v>
      </c>
    </row>
    <row r="73" spans="1:13" x14ac:dyDescent="0.25">
      <c r="A73" s="2">
        <v>40828.246527777781</v>
      </c>
      <c r="B73" t="s">
        <v>11</v>
      </c>
      <c r="C73">
        <v>44</v>
      </c>
      <c r="D73" s="3">
        <v>65.2</v>
      </c>
      <c r="E73" s="3">
        <v>69.7</v>
      </c>
      <c r="F73" s="1">
        <v>0.52300000000000002</v>
      </c>
      <c r="G73" s="1">
        <v>0.159</v>
      </c>
      <c r="H73" s="1">
        <v>6.8000000000000005E-2</v>
      </c>
      <c r="I73" s="1">
        <v>0.25</v>
      </c>
      <c r="J73" s="5">
        <f t="shared" si="2"/>
        <v>23</v>
      </c>
      <c r="K73" s="5">
        <f t="shared" si="2"/>
        <v>7</v>
      </c>
      <c r="L73" s="5">
        <f t="shared" si="2"/>
        <v>3</v>
      </c>
      <c r="M73" s="5">
        <f t="shared" si="2"/>
        <v>11</v>
      </c>
    </row>
    <row r="74" spans="1:13" x14ac:dyDescent="0.25">
      <c r="A74" s="2">
        <v>40828.25</v>
      </c>
      <c r="B74" t="s">
        <v>11</v>
      </c>
      <c r="C74">
        <v>44</v>
      </c>
      <c r="D74" s="3">
        <v>68.099999999999994</v>
      </c>
      <c r="E74" s="3">
        <v>73.8</v>
      </c>
      <c r="F74" s="1">
        <v>0.65900000000000003</v>
      </c>
      <c r="G74" s="1">
        <v>0.114</v>
      </c>
      <c r="H74" s="1">
        <v>9.0999999999999998E-2</v>
      </c>
      <c r="I74" s="1">
        <v>0.13600000000000001</v>
      </c>
      <c r="J74" s="5">
        <f t="shared" si="2"/>
        <v>29</v>
      </c>
      <c r="K74" s="5">
        <f t="shared" si="2"/>
        <v>5</v>
      </c>
      <c r="L74" s="5">
        <f t="shared" si="2"/>
        <v>4</v>
      </c>
      <c r="M74" s="5">
        <f t="shared" si="2"/>
        <v>6</v>
      </c>
    </row>
    <row r="75" spans="1:13" x14ac:dyDescent="0.25">
      <c r="A75" s="2">
        <v>40828.253472222219</v>
      </c>
      <c r="B75" t="s">
        <v>11</v>
      </c>
      <c r="C75">
        <v>37</v>
      </c>
      <c r="D75" s="3">
        <v>67.8</v>
      </c>
      <c r="E75" s="3">
        <v>73.5</v>
      </c>
      <c r="F75" s="1">
        <v>0.59499999999999997</v>
      </c>
      <c r="G75" s="1">
        <v>8.1000000000000003E-2</v>
      </c>
      <c r="H75" s="1">
        <v>5.3999999999999999E-2</v>
      </c>
      <c r="I75" s="1">
        <v>0.27</v>
      </c>
      <c r="J75" s="5">
        <f t="shared" si="2"/>
        <v>22</v>
      </c>
      <c r="K75" s="5">
        <f t="shared" si="2"/>
        <v>3</v>
      </c>
      <c r="L75" s="5">
        <f t="shared" si="2"/>
        <v>2</v>
      </c>
      <c r="M75" s="5">
        <f t="shared" si="2"/>
        <v>10</v>
      </c>
    </row>
    <row r="76" spans="1:13" x14ac:dyDescent="0.25">
      <c r="A76" s="2">
        <v>40828.256944444445</v>
      </c>
      <c r="B76" t="s">
        <v>11</v>
      </c>
      <c r="C76">
        <v>44</v>
      </c>
      <c r="D76" s="3">
        <v>64.900000000000006</v>
      </c>
      <c r="E76" s="3">
        <v>69</v>
      </c>
      <c r="F76" s="1">
        <v>0.45500000000000002</v>
      </c>
      <c r="G76" s="1">
        <v>0.20499999999999999</v>
      </c>
      <c r="H76" s="1">
        <v>6.8000000000000005E-2</v>
      </c>
      <c r="I76" s="1">
        <v>0.27300000000000002</v>
      </c>
      <c r="J76" s="5">
        <f t="shared" si="2"/>
        <v>20</v>
      </c>
      <c r="K76" s="5">
        <f t="shared" si="2"/>
        <v>9</v>
      </c>
      <c r="L76" s="5">
        <f t="shared" si="2"/>
        <v>3</v>
      </c>
      <c r="M76" s="5">
        <f t="shared" si="2"/>
        <v>12</v>
      </c>
    </row>
    <row r="77" spans="1:13" x14ac:dyDescent="0.25">
      <c r="A77" s="2">
        <v>40828.260416666664</v>
      </c>
      <c r="B77" t="s">
        <v>11</v>
      </c>
      <c r="C77">
        <v>61</v>
      </c>
      <c r="D77" s="3">
        <v>65.400000000000006</v>
      </c>
      <c r="E77" s="3">
        <v>71.5</v>
      </c>
      <c r="F77" s="1">
        <v>0.72099999999999997</v>
      </c>
      <c r="G77" s="1">
        <v>0.16400000000000001</v>
      </c>
      <c r="H77" s="1">
        <v>1.6E-2</v>
      </c>
      <c r="I77" s="1">
        <v>9.8000000000000004E-2</v>
      </c>
      <c r="J77" s="5">
        <f t="shared" si="2"/>
        <v>44</v>
      </c>
      <c r="K77" s="5">
        <f t="shared" si="2"/>
        <v>10</v>
      </c>
      <c r="L77" s="5">
        <f t="shared" si="2"/>
        <v>1</v>
      </c>
      <c r="M77" s="5">
        <f t="shared" si="2"/>
        <v>6</v>
      </c>
    </row>
    <row r="78" spans="1:13" x14ac:dyDescent="0.25">
      <c r="A78" s="2">
        <v>40828.263888888891</v>
      </c>
      <c r="B78" t="s">
        <v>11</v>
      </c>
      <c r="C78">
        <v>65</v>
      </c>
      <c r="D78" s="3">
        <v>64.8</v>
      </c>
      <c r="E78" s="3">
        <v>71</v>
      </c>
      <c r="F78" s="1">
        <v>0.754</v>
      </c>
      <c r="G78" s="1">
        <v>0.108</v>
      </c>
      <c r="H78" s="1">
        <v>0</v>
      </c>
      <c r="I78" s="1">
        <v>0.13800000000000001</v>
      </c>
      <c r="J78" s="5">
        <f t="shared" si="2"/>
        <v>49</v>
      </c>
      <c r="K78" s="5">
        <f t="shared" si="2"/>
        <v>7</v>
      </c>
      <c r="L78" s="5">
        <f t="shared" si="2"/>
        <v>0</v>
      </c>
      <c r="M78" s="5">
        <f t="shared" si="2"/>
        <v>9</v>
      </c>
    </row>
    <row r="79" spans="1:13" x14ac:dyDescent="0.25">
      <c r="A79" s="2">
        <v>40828.267361111109</v>
      </c>
      <c r="B79" t="s">
        <v>11</v>
      </c>
      <c r="C79">
        <v>48</v>
      </c>
      <c r="D79" s="3">
        <v>62.6</v>
      </c>
      <c r="E79" s="3">
        <v>67.7</v>
      </c>
      <c r="F79" s="1">
        <v>0.81299999999999994</v>
      </c>
      <c r="G79" s="1">
        <v>8.3000000000000004E-2</v>
      </c>
      <c r="H79" s="1">
        <v>2.1000000000000001E-2</v>
      </c>
      <c r="I79" s="1">
        <v>8.3000000000000004E-2</v>
      </c>
      <c r="J79" s="5">
        <f t="shared" si="2"/>
        <v>39</v>
      </c>
      <c r="K79" s="5">
        <f t="shared" si="2"/>
        <v>4</v>
      </c>
      <c r="L79" s="5">
        <f t="shared" si="2"/>
        <v>1</v>
      </c>
      <c r="M79" s="5">
        <f t="shared" si="2"/>
        <v>4</v>
      </c>
    </row>
    <row r="80" spans="1:13" x14ac:dyDescent="0.25">
      <c r="A80" s="2">
        <v>40828.270833333336</v>
      </c>
      <c r="B80" t="s">
        <v>11</v>
      </c>
      <c r="C80">
        <v>53</v>
      </c>
      <c r="D80" s="3">
        <v>64.599999999999994</v>
      </c>
      <c r="E80" s="3">
        <v>71.5</v>
      </c>
      <c r="F80" s="1">
        <v>0.79200000000000004</v>
      </c>
      <c r="G80" s="1">
        <v>9.4E-2</v>
      </c>
      <c r="H80" s="1">
        <v>5.7000000000000002E-2</v>
      </c>
      <c r="I80" s="1">
        <v>5.7000000000000002E-2</v>
      </c>
      <c r="J80" s="5">
        <f t="shared" si="2"/>
        <v>42</v>
      </c>
      <c r="K80" s="5">
        <f t="shared" si="2"/>
        <v>5</v>
      </c>
      <c r="L80" s="5">
        <f t="shared" si="2"/>
        <v>3</v>
      </c>
      <c r="M80" s="5">
        <f t="shared" si="2"/>
        <v>3</v>
      </c>
    </row>
    <row r="81" spans="1:13" x14ac:dyDescent="0.25">
      <c r="A81" s="2">
        <v>40828.274305555555</v>
      </c>
      <c r="B81" t="s">
        <v>11</v>
      </c>
      <c r="C81">
        <v>74</v>
      </c>
      <c r="D81" s="3">
        <v>63.1</v>
      </c>
      <c r="E81" s="3">
        <v>67.8</v>
      </c>
      <c r="F81" s="1">
        <v>0.70299999999999996</v>
      </c>
      <c r="G81" s="1">
        <v>0.13500000000000001</v>
      </c>
      <c r="H81" s="1">
        <v>4.1000000000000002E-2</v>
      </c>
      <c r="I81" s="1">
        <v>0.122</v>
      </c>
      <c r="J81" s="5">
        <f t="shared" si="2"/>
        <v>52</v>
      </c>
      <c r="K81" s="5">
        <f t="shared" si="2"/>
        <v>10</v>
      </c>
      <c r="L81" s="5">
        <f t="shared" si="2"/>
        <v>3</v>
      </c>
      <c r="M81" s="5">
        <f t="shared" si="2"/>
        <v>9</v>
      </c>
    </row>
    <row r="82" spans="1:13" x14ac:dyDescent="0.25">
      <c r="A82" s="2">
        <v>40828.277777777781</v>
      </c>
      <c r="B82" t="s">
        <v>11</v>
      </c>
      <c r="C82">
        <v>77</v>
      </c>
      <c r="D82" s="3">
        <v>60</v>
      </c>
      <c r="E82" s="3">
        <v>66.8</v>
      </c>
      <c r="F82" s="1">
        <v>0.76600000000000001</v>
      </c>
      <c r="G82" s="1">
        <v>0.156</v>
      </c>
      <c r="H82" s="1">
        <v>2.5999999999999999E-2</v>
      </c>
      <c r="I82" s="1">
        <v>5.1999999999999998E-2</v>
      </c>
      <c r="J82" s="5">
        <f t="shared" si="2"/>
        <v>59</v>
      </c>
      <c r="K82" s="5">
        <f t="shared" si="2"/>
        <v>12</v>
      </c>
      <c r="L82" s="5">
        <f t="shared" si="2"/>
        <v>2</v>
      </c>
      <c r="M82" s="5">
        <f t="shared" si="2"/>
        <v>4</v>
      </c>
    </row>
    <row r="83" spans="1:13" x14ac:dyDescent="0.25">
      <c r="A83" s="2">
        <v>40828.28125</v>
      </c>
      <c r="B83" t="s">
        <v>11</v>
      </c>
      <c r="C83">
        <v>87</v>
      </c>
      <c r="D83" s="3">
        <v>61.2</v>
      </c>
      <c r="E83" s="3">
        <v>66.599999999999994</v>
      </c>
      <c r="F83" s="1">
        <v>0.67800000000000005</v>
      </c>
      <c r="G83" s="1">
        <v>0.115</v>
      </c>
      <c r="H83" s="1">
        <v>6.9000000000000006E-2</v>
      </c>
      <c r="I83" s="1">
        <v>0.13800000000000001</v>
      </c>
      <c r="J83" s="5">
        <f t="shared" si="2"/>
        <v>59</v>
      </c>
      <c r="K83" s="5">
        <f t="shared" si="2"/>
        <v>10</v>
      </c>
      <c r="L83" s="5">
        <f t="shared" si="2"/>
        <v>6</v>
      </c>
      <c r="M83" s="5">
        <f t="shared" si="2"/>
        <v>12</v>
      </c>
    </row>
    <row r="84" spans="1:13" x14ac:dyDescent="0.25">
      <c r="A84" s="2">
        <v>40828.284722222219</v>
      </c>
      <c r="B84" t="s">
        <v>11</v>
      </c>
      <c r="C84">
        <v>94</v>
      </c>
      <c r="D84" s="3">
        <v>62.6</v>
      </c>
      <c r="E84" s="3">
        <v>66.3</v>
      </c>
      <c r="F84" s="1">
        <v>0.79800000000000004</v>
      </c>
      <c r="G84" s="1">
        <v>0.11700000000000001</v>
      </c>
      <c r="H84" s="1">
        <v>0</v>
      </c>
      <c r="I84" s="1">
        <v>8.5000000000000006E-2</v>
      </c>
      <c r="J84" s="5">
        <f t="shared" si="2"/>
        <v>75</v>
      </c>
      <c r="K84" s="5">
        <f t="shared" si="2"/>
        <v>11</v>
      </c>
      <c r="L84" s="5">
        <f t="shared" si="2"/>
        <v>0</v>
      </c>
      <c r="M84" s="5">
        <f t="shared" si="2"/>
        <v>8</v>
      </c>
    </row>
    <row r="85" spans="1:13" x14ac:dyDescent="0.25">
      <c r="A85" s="2">
        <v>40828.288194444445</v>
      </c>
      <c r="B85" t="s">
        <v>11</v>
      </c>
      <c r="C85">
        <v>92</v>
      </c>
      <c r="D85" s="3">
        <v>64</v>
      </c>
      <c r="E85" s="3">
        <v>69.3</v>
      </c>
      <c r="F85" s="1">
        <v>0.82599999999999996</v>
      </c>
      <c r="G85" s="1">
        <v>8.6999999999999994E-2</v>
      </c>
      <c r="H85" s="1">
        <v>0</v>
      </c>
      <c r="I85" s="1">
        <v>8.6999999999999994E-2</v>
      </c>
      <c r="J85" s="5">
        <f t="shared" si="2"/>
        <v>76</v>
      </c>
      <c r="K85" s="5">
        <f t="shared" si="2"/>
        <v>8</v>
      </c>
      <c r="L85" s="5">
        <f t="shared" si="2"/>
        <v>0</v>
      </c>
      <c r="M85" s="5">
        <f t="shared" si="2"/>
        <v>8</v>
      </c>
    </row>
    <row r="86" spans="1:13" x14ac:dyDescent="0.25">
      <c r="A86" s="2">
        <v>40828.291666666664</v>
      </c>
      <c r="B86" t="s">
        <v>11</v>
      </c>
      <c r="C86">
        <v>79</v>
      </c>
      <c r="D86" s="3">
        <v>63.5</v>
      </c>
      <c r="E86" s="3">
        <v>68</v>
      </c>
      <c r="F86" s="1">
        <v>0.67100000000000004</v>
      </c>
      <c r="G86" s="1">
        <v>0.127</v>
      </c>
      <c r="H86" s="1">
        <v>1.2999999999999999E-2</v>
      </c>
      <c r="I86" s="1">
        <v>0.19</v>
      </c>
      <c r="J86" s="5">
        <f t="shared" si="2"/>
        <v>53</v>
      </c>
      <c r="K86" s="5">
        <f t="shared" si="2"/>
        <v>10</v>
      </c>
      <c r="L86" s="5">
        <f t="shared" si="2"/>
        <v>1</v>
      </c>
      <c r="M86" s="5">
        <f t="shared" si="2"/>
        <v>15</v>
      </c>
    </row>
    <row r="87" spans="1:13" x14ac:dyDescent="0.25">
      <c r="A87" s="2">
        <v>40828.295138888891</v>
      </c>
      <c r="B87" t="s">
        <v>11</v>
      </c>
      <c r="C87">
        <v>86</v>
      </c>
      <c r="D87" s="3">
        <v>63.4</v>
      </c>
      <c r="E87" s="3">
        <v>69</v>
      </c>
      <c r="F87" s="1">
        <v>0.79100000000000004</v>
      </c>
      <c r="G87" s="1">
        <v>0.105</v>
      </c>
      <c r="H87" s="1">
        <v>4.7E-2</v>
      </c>
      <c r="I87" s="1">
        <v>5.8000000000000003E-2</v>
      </c>
      <c r="J87" s="5">
        <f t="shared" si="2"/>
        <v>68</v>
      </c>
      <c r="K87" s="5">
        <f t="shared" si="2"/>
        <v>9</v>
      </c>
      <c r="L87" s="5">
        <f t="shared" si="2"/>
        <v>4</v>
      </c>
      <c r="M87" s="5">
        <f t="shared" si="2"/>
        <v>5</v>
      </c>
    </row>
    <row r="88" spans="1:13" x14ac:dyDescent="0.25">
      <c r="A88" s="2">
        <v>40828.298611111109</v>
      </c>
      <c r="B88" t="s">
        <v>11</v>
      </c>
      <c r="C88">
        <v>107</v>
      </c>
      <c r="D88" s="3">
        <v>63.4</v>
      </c>
      <c r="E88" s="3">
        <v>70</v>
      </c>
      <c r="F88" s="1">
        <v>0.84099999999999997</v>
      </c>
      <c r="G88" s="1">
        <v>8.4000000000000005E-2</v>
      </c>
      <c r="H88" s="1">
        <v>1.9E-2</v>
      </c>
      <c r="I88" s="1">
        <v>5.6000000000000001E-2</v>
      </c>
      <c r="J88" s="5">
        <f t="shared" si="2"/>
        <v>90</v>
      </c>
      <c r="K88" s="5">
        <f t="shared" si="2"/>
        <v>9</v>
      </c>
      <c r="L88" s="5">
        <f t="shared" si="2"/>
        <v>2</v>
      </c>
      <c r="M88" s="5">
        <f t="shared" si="2"/>
        <v>6</v>
      </c>
    </row>
    <row r="89" spans="1:13" x14ac:dyDescent="0.25">
      <c r="A89" s="2">
        <v>40828.302083333336</v>
      </c>
      <c r="B89" t="s">
        <v>11</v>
      </c>
      <c r="C89">
        <v>106</v>
      </c>
      <c r="D89" s="3">
        <v>65</v>
      </c>
      <c r="E89" s="3">
        <v>71</v>
      </c>
      <c r="F89" s="1">
        <v>0.79200000000000004</v>
      </c>
      <c r="G89" s="1">
        <v>0.104</v>
      </c>
      <c r="H89" s="1">
        <v>1.9E-2</v>
      </c>
      <c r="I89" s="1">
        <v>8.5000000000000006E-2</v>
      </c>
      <c r="J89" s="5">
        <f t="shared" si="2"/>
        <v>84</v>
      </c>
      <c r="K89" s="5">
        <f t="shared" si="2"/>
        <v>11</v>
      </c>
      <c r="L89" s="5">
        <f t="shared" si="2"/>
        <v>2</v>
      </c>
      <c r="M89" s="5">
        <f t="shared" si="2"/>
        <v>9</v>
      </c>
    </row>
    <row r="90" spans="1:13" x14ac:dyDescent="0.25">
      <c r="A90" s="2">
        <v>40828.305555555555</v>
      </c>
      <c r="B90" t="s">
        <v>11</v>
      </c>
      <c r="C90">
        <v>115</v>
      </c>
      <c r="D90" s="3">
        <v>63.6</v>
      </c>
      <c r="E90" s="3">
        <v>69</v>
      </c>
      <c r="F90" s="1">
        <v>0.8</v>
      </c>
      <c r="G90" s="1">
        <v>0.13900000000000001</v>
      </c>
      <c r="H90" s="1">
        <v>8.9999999999999993E-3</v>
      </c>
      <c r="I90" s="1">
        <v>5.1999999999999998E-2</v>
      </c>
      <c r="J90" s="5">
        <f t="shared" si="2"/>
        <v>92</v>
      </c>
      <c r="K90" s="5">
        <f t="shared" si="2"/>
        <v>16</v>
      </c>
      <c r="L90" s="5">
        <f t="shared" si="2"/>
        <v>1</v>
      </c>
      <c r="M90" s="5">
        <f t="shared" si="2"/>
        <v>6</v>
      </c>
    </row>
    <row r="91" spans="1:13" x14ac:dyDescent="0.25">
      <c r="A91" s="2">
        <v>40828.309027777781</v>
      </c>
      <c r="B91" t="s">
        <v>11</v>
      </c>
      <c r="C91">
        <v>125</v>
      </c>
      <c r="D91" s="3">
        <v>63.5</v>
      </c>
      <c r="E91" s="3">
        <v>70.400000000000006</v>
      </c>
      <c r="F91" s="1">
        <v>0.80800000000000005</v>
      </c>
      <c r="G91" s="1">
        <v>0.12</v>
      </c>
      <c r="H91" s="1">
        <v>8.0000000000000002E-3</v>
      </c>
      <c r="I91" s="1">
        <v>6.4000000000000001E-2</v>
      </c>
      <c r="J91" s="5">
        <f t="shared" si="2"/>
        <v>101</v>
      </c>
      <c r="K91" s="5">
        <f t="shared" si="2"/>
        <v>15</v>
      </c>
      <c r="L91" s="5">
        <f t="shared" si="2"/>
        <v>1</v>
      </c>
      <c r="M91" s="5">
        <f t="shared" si="2"/>
        <v>8</v>
      </c>
    </row>
    <row r="92" spans="1:13" x14ac:dyDescent="0.25">
      <c r="A92" s="2">
        <v>40828.3125</v>
      </c>
      <c r="B92" t="s">
        <v>11</v>
      </c>
      <c r="C92">
        <v>137</v>
      </c>
      <c r="D92" s="3">
        <v>61.6</v>
      </c>
      <c r="E92" s="3">
        <v>66.8</v>
      </c>
      <c r="F92" s="1">
        <v>0.80300000000000005</v>
      </c>
      <c r="G92" s="1">
        <v>0.109</v>
      </c>
      <c r="H92" s="1">
        <v>4.3999999999999997E-2</v>
      </c>
      <c r="I92" s="1">
        <v>4.3999999999999997E-2</v>
      </c>
      <c r="J92" s="5">
        <f t="shared" si="2"/>
        <v>110</v>
      </c>
      <c r="K92" s="5">
        <f t="shared" si="2"/>
        <v>15</v>
      </c>
      <c r="L92" s="5">
        <f t="shared" si="2"/>
        <v>6</v>
      </c>
      <c r="M92" s="5">
        <f t="shared" si="2"/>
        <v>6</v>
      </c>
    </row>
    <row r="93" spans="1:13" x14ac:dyDescent="0.25">
      <c r="A93" s="2">
        <v>40828.315972222219</v>
      </c>
      <c r="B93" t="s">
        <v>11</v>
      </c>
      <c r="C93">
        <v>156</v>
      </c>
      <c r="D93" s="3">
        <v>59.2</v>
      </c>
      <c r="E93" s="3">
        <v>66.5</v>
      </c>
      <c r="F93" s="1">
        <v>0.84599999999999997</v>
      </c>
      <c r="G93" s="1">
        <v>0.09</v>
      </c>
      <c r="H93" s="1">
        <v>1.2999999999999999E-2</v>
      </c>
      <c r="I93" s="1">
        <v>5.0999999999999997E-2</v>
      </c>
      <c r="J93" s="5">
        <f t="shared" si="2"/>
        <v>132</v>
      </c>
      <c r="K93" s="5">
        <f t="shared" si="2"/>
        <v>14</v>
      </c>
      <c r="L93" s="5">
        <f t="shared" si="2"/>
        <v>2</v>
      </c>
      <c r="M93" s="5">
        <f t="shared" si="2"/>
        <v>8</v>
      </c>
    </row>
    <row r="94" spans="1:13" x14ac:dyDescent="0.25">
      <c r="A94" s="2">
        <v>40828.319444444445</v>
      </c>
      <c r="B94" t="s">
        <v>11</v>
      </c>
      <c r="C94">
        <v>148</v>
      </c>
      <c r="D94" s="3">
        <v>63.6</v>
      </c>
      <c r="E94" s="3">
        <v>68.7</v>
      </c>
      <c r="F94" s="1">
        <v>0.83099999999999996</v>
      </c>
      <c r="G94" s="1">
        <v>0.10100000000000001</v>
      </c>
      <c r="H94" s="1">
        <v>2.7E-2</v>
      </c>
      <c r="I94" s="1">
        <v>4.1000000000000002E-2</v>
      </c>
      <c r="J94" s="5">
        <f t="shared" si="2"/>
        <v>123</v>
      </c>
      <c r="K94" s="5">
        <f t="shared" si="2"/>
        <v>15</v>
      </c>
      <c r="L94" s="5">
        <f t="shared" si="2"/>
        <v>4</v>
      </c>
      <c r="M94" s="5">
        <f t="shared" si="2"/>
        <v>6</v>
      </c>
    </row>
    <row r="95" spans="1:13" x14ac:dyDescent="0.25">
      <c r="A95" s="2">
        <v>40828.322916666664</v>
      </c>
      <c r="B95" t="s">
        <v>11</v>
      </c>
      <c r="C95">
        <v>143</v>
      </c>
      <c r="D95" s="3">
        <v>64.099999999999994</v>
      </c>
      <c r="E95" s="3">
        <v>68.3</v>
      </c>
      <c r="F95" s="1">
        <v>0.83199999999999996</v>
      </c>
      <c r="G95" s="1">
        <v>0.112</v>
      </c>
      <c r="H95" s="1">
        <v>2.1000000000000001E-2</v>
      </c>
      <c r="I95" s="1">
        <v>3.5000000000000003E-2</v>
      </c>
      <c r="J95" s="5">
        <f t="shared" si="2"/>
        <v>119</v>
      </c>
      <c r="K95" s="5">
        <f t="shared" si="2"/>
        <v>16</v>
      </c>
      <c r="L95" s="5">
        <f t="shared" si="2"/>
        <v>3</v>
      </c>
      <c r="M95" s="5">
        <f t="shared" si="2"/>
        <v>5</v>
      </c>
    </row>
    <row r="96" spans="1:13" x14ac:dyDescent="0.25">
      <c r="A96" s="2">
        <v>40828.326388888891</v>
      </c>
      <c r="B96" t="s">
        <v>11</v>
      </c>
      <c r="C96">
        <v>155</v>
      </c>
      <c r="D96" s="3">
        <v>64</v>
      </c>
      <c r="E96" s="3">
        <v>67.7</v>
      </c>
      <c r="F96" s="1">
        <v>0.88400000000000001</v>
      </c>
      <c r="G96" s="1">
        <v>0.09</v>
      </c>
      <c r="H96" s="1">
        <v>0</v>
      </c>
      <c r="I96" s="1">
        <v>2.5999999999999999E-2</v>
      </c>
      <c r="J96" s="5">
        <f t="shared" si="2"/>
        <v>137</v>
      </c>
      <c r="K96" s="5">
        <f t="shared" si="2"/>
        <v>14</v>
      </c>
      <c r="L96" s="5">
        <f t="shared" si="2"/>
        <v>0</v>
      </c>
      <c r="M96" s="5">
        <f t="shared" si="2"/>
        <v>4</v>
      </c>
    </row>
    <row r="97" spans="1:13" x14ac:dyDescent="0.25">
      <c r="A97" s="2">
        <v>40828.329861111109</v>
      </c>
      <c r="B97" t="s">
        <v>11</v>
      </c>
      <c r="C97">
        <v>156</v>
      </c>
      <c r="D97" s="3">
        <v>63.9</v>
      </c>
      <c r="E97" s="3">
        <v>67.7</v>
      </c>
      <c r="F97" s="1">
        <v>0.85299999999999998</v>
      </c>
      <c r="G97" s="1">
        <v>7.6999999999999999E-2</v>
      </c>
      <c r="H97" s="1">
        <v>1.9E-2</v>
      </c>
      <c r="I97" s="1">
        <v>5.0999999999999997E-2</v>
      </c>
      <c r="J97" s="5">
        <f t="shared" si="2"/>
        <v>133</v>
      </c>
      <c r="K97" s="5">
        <f t="shared" si="2"/>
        <v>12</v>
      </c>
      <c r="L97" s="5">
        <f t="shared" si="2"/>
        <v>3</v>
      </c>
      <c r="M97" s="5">
        <f t="shared" si="2"/>
        <v>8</v>
      </c>
    </row>
    <row r="98" spans="1:13" x14ac:dyDescent="0.25">
      <c r="A98" s="2">
        <v>40828.333333333336</v>
      </c>
      <c r="B98" t="s">
        <v>11</v>
      </c>
      <c r="C98">
        <v>172</v>
      </c>
      <c r="D98" s="3">
        <v>58.9</v>
      </c>
      <c r="E98" s="3">
        <v>63.4</v>
      </c>
      <c r="F98" s="1">
        <v>0.83099999999999996</v>
      </c>
      <c r="G98" s="1">
        <v>9.2999999999999999E-2</v>
      </c>
      <c r="H98" s="1">
        <v>1.7000000000000001E-2</v>
      </c>
      <c r="I98" s="1">
        <v>5.8000000000000003E-2</v>
      </c>
      <c r="J98" s="5">
        <f t="shared" si="2"/>
        <v>143</v>
      </c>
      <c r="K98" s="5">
        <f t="shared" si="2"/>
        <v>16</v>
      </c>
      <c r="L98" s="5">
        <f t="shared" si="2"/>
        <v>3</v>
      </c>
      <c r="M98" s="5">
        <f t="shared" si="2"/>
        <v>10</v>
      </c>
    </row>
    <row r="99" spans="1:13" x14ac:dyDescent="0.25">
      <c r="A99" s="2">
        <v>40828.336805555555</v>
      </c>
      <c r="B99" t="s">
        <v>11</v>
      </c>
      <c r="C99">
        <v>155</v>
      </c>
      <c r="D99" s="3">
        <v>60.6</v>
      </c>
      <c r="E99" s="3">
        <v>65.5</v>
      </c>
      <c r="F99" s="1">
        <v>0.85799999999999998</v>
      </c>
      <c r="G99" s="1">
        <v>8.4000000000000005E-2</v>
      </c>
      <c r="H99" s="1">
        <v>1.9E-2</v>
      </c>
      <c r="I99" s="1">
        <v>3.9E-2</v>
      </c>
      <c r="J99" s="5">
        <f t="shared" si="2"/>
        <v>133</v>
      </c>
      <c r="K99" s="5">
        <f t="shared" si="2"/>
        <v>13</v>
      </c>
      <c r="L99" s="5">
        <f t="shared" si="2"/>
        <v>3</v>
      </c>
      <c r="M99" s="5">
        <f t="shared" si="2"/>
        <v>6</v>
      </c>
    </row>
    <row r="100" spans="1:13" x14ac:dyDescent="0.25">
      <c r="A100" s="2">
        <v>40828.340277777781</v>
      </c>
      <c r="B100" t="s">
        <v>11</v>
      </c>
      <c r="C100">
        <v>155</v>
      </c>
      <c r="D100" s="3">
        <v>60.5</v>
      </c>
      <c r="E100" s="3">
        <v>65.8</v>
      </c>
      <c r="F100" s="1">
        <v>0.81899999999999995</v>
      </c>
      <c r="G100" s="1">
        <v>0.10299999999999999</v>
      </c>
      <c r="H100" s="1">
        <v>6.0000000000000001E-3</v>
      </c>
      <c r="I100" s="1">
        <v>7.0999999999999994E-2</v>
      </c>
      <c r="J100" s="5">
        <f t="shared" si="2"/>
        <v>127</v>
      </c>
      <c r="K100" s="5">
        <f t="shared" si="2"/>
        <v>16</v>
      </c>
      <c r="L100" s="5">
        <f t="shared" si="2"/>
        <v>1</v>
      </c>
      <c r="M100" s="5">
        <f t="shared" si="2"/>
        <v>11</v>
      </c>
    </row>
    <row r="101" spans="1:13" x14ac:dyDescent="0.25">
      <c r="A101" s="2">
        <v>40828.34375</v>
      </c>
      <c r="B101" t="s">
        <v>11</v>
      </c>
      <c r="C101">
        <v>144</v>
      </c>
      <c r="D101" s="3">
        <v>61.9</v>
      </c>
      <c r="E101" s="3">
        <v>65.900000000000006</v>
      </c>
      <c r="F101" s="1">
        <v>0.86799999999999999</v>
      </c>
      <c r="G101" s="1">
        <v>9.7000000000000003E-2</v>
      </c>
      <c r="H101" s="1">
        <v>0</v>
      </c>
      <c r="I101" s="1">
        <v>3.5000000000000003E-2</v>
      </c>
      <c r="J101" s="5">
        <f t="shared" si="2"/>
        <v>125</v>
      </c>
      <c r="K101" s="5">
        <f t="shared" si="2"/>
        <v>14</v>
      </c>
      <c r="L101" s="5">
        <f t="shared" si="2"/>
        <v>0</v>
      </c>
      <c r="M101" s="5">
        <f t="shared" si="2"/>
        <v>5</v>
      </c>
    </row>
    <row r="102" spans="1:13" x14ac:dyDescent="0.25">
      <c r="A102" s="2">
        <v>40828.347222222219</v>
      </c>
      <c r="B102" t="s">
        <v>11</v>
      </c>
      <c r="C102">
        <v>144</v>
      </c>
      <c r="D102" s="3">
        <v>62.6</v>
      </c>
      <c r="E102" s="3">
        <v>66.3</v>
      </c>
      <c r="F102" s="1">
        <v>0.76400000000000001</v>
      </c>
      <c r="G102" s="1">
        <v>0.16</v>
      </c>
      <c r="H102" s="1">
        <v>2.8000000000000001E-2</v>
      </c>
      <c r="I102" s="1">
        <v>4.9000000000000002E-2</v>
      </c>
      <c r="J102" s="5">
        <f t="shared" si="2"/>
        <v>110</v>
      </c>
      <c r="K102" s="5">
        <f t="shared" si="2"/>
        <v>23</v>
      </c>
      <c r="L102" s="5">
        <f t="shared" si="2"/>
        <v>4</v>
      </c>
      <c r="M102" s="5">
        <f t="shared" si="2"/>
        <v>7</v>
      </c>
    </row>
    <row r="103" spans="1:13" x14ac:dyDescent="0.25">
      <c r="A103" s="2">
        <v>40828.350694444445</v>
      </c>
      <c r="B103" t="s">
        <v>11</v>
      </c>
      <c r="C103">
        <v>143</v>
      </c>
      <c r="D103" s="3">
        <v>58.2</v>
      </c>
      <c r="E103" s="3">
        <v>64.7</v>
      </c>
      <c r="F103" s="1">
        <v>0.76900000000000002</v>
      </c>
      <c r="G103" s="1">
        <v>0.154</v>
      </c>
      <c r="H103" s="1">
        <v>1.4E-2</v>
      </c>
      <c r="I103" s="1">
        <v>6.3E-2</v>
      </c>
      <c r="J103" s="5">
        <f t="shared" si="2"/>
        <v>110</v>
      </c>
      <c r="K103" s="5">
        <f t="shared" si="2"/>
        <v>22</v>
      </c>
      <c r="L103" s="5">
        <f t="shared" si="2"/>
        <v>2</v>
      </c>
      <c r="M103" s="5">
        <f t="shared" si="2"/>
        <v>9</v>
      </c>
    </row>
    <row r="104" spans="1:13" x14ac:dyDescent="0.25">
      <c r="A104" s="2">
        <v>40828.354166666664</v>
      </c>
      <c r="B104" t="s">
        <v>11</v>
      </c>
      <c r="C104">
        <v>154</v>
      </c>
      <c r="D104" s="3">
        <v>60.1</v>
      </c>
      <c r="E104" s="3">
        <v>64.599999999999994</v>
      </c>
      <c r="F104" s="1">
        <v>0.78600000000000003</v>
      </c>
      <c r="G104" s="1">
        <v>0.14299999999999999</v>
      </c>
      <c r="H104" s="1">
        <v>1.2999999999999999E-2</v>
      </c>
      <c r="I104" s="1">
        <v>5.8000000000000003E-2</v>
      </c>
      <c r="J104" s="5">
        <f t="shared" si="2"/>
        <v>121</v>
      </c>
      <c r="K104" s="5">
        <f t="shared" si="2"/>
        <v>22</v>
      </c>
      <c r="L104" s="5">
        <f t="shared" si="2"/>
        <v>2</v>
      </c>
      <c r="M104" s="5">
        <f t="shared" si="2"/>
        <v>9</v>
      </c>
    </row>
    <row r="105" spans="1:13" x14ac:dyDescent="0.25">
      <c r="A105" s="2">
        <v>40828.357638888891</v>
      </c>
      <c r="B105" t="s">
        <v>11</v>
      </c>
      <c r="C105">
        <v>148</v>
      </c>
      <c r="D105" s="3">
        <v>60.9</v>
      </c>
      <c r="E105" s="3">
        <v>66</v>
      </c>
      <c r="F105" s="1">
        <v>0.80400000000000005</v>
      </c>
      <c r="G105" s="1">
        <v>0.14899999999999999</v>
      </c>
      <c r="H105" s="1">
        <v>7.0000000000000001E-3</v>
      </c>
      <c r="I105" s="1">
        <v>4.1000000000000002E-2</v>
      </c>
      <c r="J105" s="5">
        <f t="shared" si="2"/>
        <v>119</v>
      </c>
      <c r="K105" s="5">
        <f t="shared" si="2"/>
        <v>22</v>
      </c>
      <c r="L105" s="5">
        <f t="shared" si="2"/>
        <v>1</v>
      </c>
      <c r="M105" s="5">
        <f t="shared" si="2"/>
        <v>6</v>
      </c>
    </row>
    <row r="106" spans="1:13" x14ac:dyDescent="0.25">
      <c r="A106" s="2">
        <v>40828.361111111109</v>
      </c>
      <c r="B106" t="s">
        <v>11</v>
      </c>
      <c r="C106">
        <v>127</v>
      </c>
      <c r="D106" s="3">
        <v>62.3</v>
      </c>
      <c r="E106" s="3">
        <v>67.5</v>
      </c>
      <c r="F106" s="1">
        <v>0.81899999999999995</v>
      </c>
      <c r="G106" s="1">
        <v>7.9000000000000001E-2</v>
      </c>
      <c r="H106" s="1">
        <v>8.0000000000000002E-3</v>
      </c>
      <c r="I106" s="1">
        <v>9.4E-2</v>
      </c>
      <c r="J106" s="5">
        <f t="shared" si="2"/>
        <v>104</v>
      </c>
      <c r="K106" s="5">
        <f t="shared" si="2"/>
        <v>10</v>
      </c>
      <c r="L106" s="5">
        <f t="shared" si="2"/>
        <v>1</v>
      </c>
      <c r="M106" s="5">
        <f t="shared" si="2"/>
        <v>12</v>
      </c>
    </row>
    <row r="107" spans="1:13" x14ac:dyDescent="0.25">
      <c r="A107" s="2">
        <v>40828.364583333336</v>
      </c>
      <c r="B107" t="s">
        <v>11</v>
      </c>
      <c r="C107">
        <v>118</v>
      </c>
      <c r="D107" s="3">
        <v>61.7</v>
      </c>
      <c r="E107" s="3">
        <v>64.3</v>
      </c>
      <c r="F107" s="1">
        <v>0.77100000000000002</v>
      </c>
      <c r="G107" s="1">
        <v>0.11</v>
      </c>
      <c r="H107" s="1">
        <v>3.4000000000000002E-2</v>
      </c>
      <c r="I107" s="1">
        <v>8.5000000000000006E-2</v>
      </c>
      <c r="J107" s="5">
        <f t="shared" si="2"/>
        <v>91</v>
      </c>
      <c r="K107" s="5">
        <f t="shared" si="2"/>
        <v>13</v>
      </c>
      <c r="L107" s="5">
        <f t="shared" si="2"/>
        <v>4</v>
      </c>
      <c r="M107" s="5">
        <f t="shared" si="2"/>
        <v>10</v>
      </c>
    </row>
    <row r="108" spans="1:13" x14ac:dyDescent="0.25">
      <c r="A108" s="2">
        <v>40828.368055555555</v>
      </c>
      <c r="B108" t="s">
        <v>11</v>
      </c>
      <c r="C108">
        <v>108</v>
      </c>
      <c r="D108" s="3">
        <v>60.5</v>
      </c>
      <c r="E108" s="3">
        <v>64.400000000000006</v>
      </c>
      <c r="F108" s="1">
        <v>0.75</v>
      </c>
      <c r="G108" s="1">
        <v>0.12</v>
      </c>
      <c r="H108" s="1">
        <v>1.9E-2</v>
      </c>
      <c r="I108" s="1">
        <v>0.111</v>
      </c>
      <c r="J108" s="5">
        <f t="shared" si="2"/>
        <v>81</v>
      </c>
      <c r="K108" s="5">
        <f t="shared" si="2"/>
        <v>13</v>
      </c>
      <c r="L108" s="5">
        <f t="shared" si="2"/>
        <v>2</v>
      </c>
      <c r="M108" s="5">
        <f t="shared" si="2"/>
        <v>12</v>
      </c>
    </row>
    <row r="109" spans="1:13" x14ac:dyDescent="0.25">
      <c r="A109" s="2">
        <v>40828.371527777781</v>
      </c>
      <c r="B109" t="s">
        <v>11</v>
      </c>
      <c r="C109">
        <v>124</v>
      </c>
      <c r="D109" s="3">
        <v>59.2</v>
      </c>
      <c r="E109" s="3">
        <v>63.6</v>
      </c>
      <c r="F109" s="1">
        <v>0.75800000000000001</v>
      </c>
      <c r="G109" s="1">
        <v>0.129</v>
      </c>
      <c r="H109" s="1">
        <v>1.6E-2</v>
      </c>
      <c r="I109" s="1">
        <v>9.7000000000000003E-2</v>
      </c>
      <c r="J109" s="5">
        <f t="shared" si="2"/>
        <v>94</v>
      </c>
      <c r="K109" s="5">
        <f t="shared" si="2"/>
        <v>16</v>
      </c>
      <c r="L109" s="5">
        <f t="shared" si="2"/>
        <v>2</v>
      </c>
      <c r="M109" s="5">
        <f t="shared" si="2"/>
        <v>12</v>
      </c>
    </row>
    <row r="110" spans="1:13" x14ac:dyDescent="0.25">
      <c r="A110" s="2">
        <v>40828.375</v>
      </c>
      <c r="B110" t="s">
        <v>11</v>
      </c>
      <c r="C110">
        <v>119</v>
      </c>
      <c r="D110" s="3">
        <v>60.2</v>
      </c>
      <c r="E110" s="3">
        <v>65.2</v>
      </c>
      <c r="F110" s="1">
        <v>0.69699999999999995</v>
      </c>
      <c r="G110" s="1">
        <v>0.17599999999999999</v>
      </c>
      <c r="H110" s="1">
        <v>3.4000000000000002E-2</v>
      </c>
      <c r="I110" s="1">
        <v>9.1999999999999998E-2</v>
      </c>
      <c r="J110" s="5">
        <f t="shared" si="2"/>
        <v>83</v>
      </c>
      <c r="K110" s="5">
        <f t="shared" si="2"/>
        <v>21</v>
      </c>
      <c r="L110" s="5">
        <f t="shared" si="2"/>
        <v>4</v>
      </c>
      <c r="M110" s="5">
        <f t="shared" si="2"/>
        <v>11</v>
      </c>
    </row>
    <row r="111" spans="1:13" x14ac:dyDescent="0.25">
      <c r="A111" s="2">
        <v>40828.378472222219</v>
      </c>
      <c r="B111" t="s">
        <v>11</v>
      </c>
      <c r="C111">
        <v>117</v>
      </c>
      <c r="D111" s="3">
        <v>61.9</v>
      </c>
      <c r="E111" s="3">
        <v>65.7</v>
      </c>
      <c r="F111" s="1">
        <v>0.68400000000000005</v>
      </c>
      <c r="G111" s="1">
        <v>0.20499999999999999</v>
      </c>
      <c r="H111" s="1">
        <v>1.7000000000000001E-2</v>
      </c>
      <c r="I111" s="1">
        <v>9.4E-2</v>
      </c>
      <c r="J111" s="5">
        <f t="shared" si="2"/>
        <v>80</v>
      </c>
      <c r="K111" s="5">
        <f t="shared" si="2"/>
        <v>24</v>
      </c>
      <c r="L111" s="5">
        <f t="shared" si="2"/>
        <v>2</v>
      </c>
      <c r="M111" s="5">
        <f t="shared" si="2"/>
        <v>11</v>
      </c>
    </row>
    <row r="112" spans="1:13" x14ac:dyDescent="0.25">
      <c r="A112" s="2">
        <v>40828.381944444445</v>
      </c>
      <c r="B112" t="s">
        <v>11</v>
      </c>
      <c r="C112">
        <v>101</v>
      </c>
      <c r="D112" s="3">
        <v>64.8</v>
      </c>
      <c r="E112" s="3">
        <v>69.400000000000006</v>
      </c>
      <c r="F112" s="1">
        <v>0.76200000000000001</v>
      </c>
      <c r="G112" s="1">
        <v>0.109</v>
      </c>
      <c r="H112" s="1">
        <v>0.04</v>
      </c>
      <c r="I112" s="1">
        <v>8.8999999999999996E-2</v>
      </c>
      <c r="J112" s="5">
        <f t="shared" si="2"/>
        <v>77</v>
      </c>
      <c r="K112" s="5">
        <f t="shared" si="2"/>
        <v>11</v>
      </c>
      <c r="L112" s="5">
        <f t="shared" si="2"/>
        <v>4</v>
      </c>
      <c r="M112" s="5">
        <f t="shared" si="2"/>
        <v>9</v>
      </c>
    </row>
    <row r="113" spans="1:13" x14ac:dyDescent="0.25">
      <c r="A113" s="2">
        <v>40828.385416666664</v>
      </c>
      <c r="B113" t="s">
        <v>11</v>
      </c>
      <c r="C113">
        <v>107</v>
      </c>
      <c r="D113" s="3">
        <v>62.2</v>
      </c>
      <c r="E113" s="3">
        <v>67.8</v>
      </c>
      <c r="F113" s="1">
        <v>0.66400000000000003</v>
      </c>
      <c r="G113" s="1">
        <v>0.23400000000000001</v>
      </c>
      <c r="H113" s="1">
        <v>2.8000000000000001E-2</v>
      </c>
      <c r="I113" s="1">
        <v>7.4999999999999997E-2</v>
      </c>
      <c r="J113" s="5">
        <f t="shared" si="2"/>
        <v>71</v>
      </c>
      <c r="K113" s="5">
        <f t="shared" si="2"/>
        <v>25</v>
      </c>
      <c r="L113" s="5">
        <f t="shared" si="2"/>
        <v>3</v>
      </c>
      <c r="M113" s="5">
        <f t="shared" si="2"/>
        <v>8</v>
      </c>
    </row>
    <row r="114" spans="1:13" x14ac:dyDescent="0.25">
      <c r="A114" s="2">
        <v>40828.388888888891</v>
      </c>
      <c r="B114" t="s">
        <v>11</v>
      </c>
      <c r="C114">
        <v>103</v>
      </c>
      <c r="D114" s="3">
        <v>62.6</v>
      </c>
      <c r="E114" s="3">
        <v>66.3</v>
      </c>
      <c r="F114" s="1">
        <v>0.76700000000000002</v>
      </c>
      <c r="G114" s="1">
        <v>0.13600000000000001</v>
      </c>
      <c r="H114" s="1">
        <v>2.9000000000000001E-2</v>
      </c>
      <c r="I114" s="1">
        <v>6.8000000000000005E-2</v>
      </c>
      <c r="J114" s="5">
        <f t="shared" si="2"/>
        <v>79</v>
      </c>
      <c r="K114" s="5">
        <f t="shared" si="2"/>
        <v>14</v>
      </c>
      <c r="L114" s="5">
        <f t="shared" si="2"/>
        <v>3</v>
      </c>
      <c r="M114" s="5">
        <f t="shared" si="2"/>
        <v>7</v>
      </c>
    </row>
    <row r="115" spans="1:13" x14ac:dyDescent="0.25">
      <c r="A115" s="2">
        <v>40828.392361111109</v>
      </c>
      <c r="B115" t="s">
        <v>11</v>
      </c>
      <c r="C115">
        <v>107</v>
      </c>
      <c r="D115" s="3">
        <v>60.5</v>
      </c>
      <c r="E115" s="3">
        <v>65.400000000000006</v>
      </c>
      <c r="F115" s="1">
        <v>0.67300000000000004</v>
      </c>
      <c r="G115" s="1">
        <v>0.215</v>
      </c>
      <c r="H115" s="1">
        <v>2.8000000000000001E-2</v>
      </c>
      <c r="I115" s="1">
        <v>8.4000000000000005E-2</v>
      </c>
      <c r="J115" s="5">
        <f t="shared" si="2"/>
        <v>72</v>
      </c>
      <c r="K115" s="5">
        <f t="shared" si="2"/>
        <v>23</v>
      </c>
      <c r="L115" s="5">
        <f t="shared" si="2"/>
        <v>3</v>
      </c>
      <c r="M115" s="5">
        <f t="shared" si="2"/>
        <v>9</v>
      </c>
    </row>
    <row r="116" spans="1:13" x14ac:dyDescent="0.25">
      <c r="A116" s="2">
        <v>40828.395833333336</v>
      </c>
      <c r="B116" t="s">
        <v>11</v>
      </c>
      <c r="C116">
        <v>108</v>
      </c>
      <c r="D116" s="3">
        <v>60.9</v>
      </c>
      <c r="E116" s="3">
        <v>65.8</v>
      </c>
      <c r="F116" s="1">
        <v>0.63900000000000001</v>
      </c>
      <c r="G116" s="1">
        <v>0.185</v>
      </c>
      <c r="H116" s="1">
        <v>8.9999999999999993E-3</v>
      </c>
      <c r="I116" s="1">
        <v>0.16700000000000001</v>
      </c>
      <c r="J116" s="5">
        <f t="shared" si="2"/>
        <v>69</v>
      </c>
      <c r="K116" s="5">
        <f t="shared" si="2"/>
        <v>20</v>
      </c>
      <c r="L116" s="5">
        <f t="shared" si="2"/>
        <v>1</v>
      </c>
      <c r="M116" s="5">
        <f t="shared" si="2"/>
        <v>18</v>
      </c>
    </row>
    <row r="117" spans="1:13" x14ac:dyDescent="0.25">
      <c r="A117" s="2">
        <v>40828.399305555555</v>
      </c>
      <c r="B117" t="s">
        <v>11</v>
      </c>
      <c r="C117">
        <v>117</v>
      </c>
      <c r="D117" s="3">
        <v>61.1</v>
      </c>
      <c r="E117" s="3">
        <v>64.7</v>
      </c>
      <c r="F117" s="1">
        <v>0.68400000000000005</v>
      </c>
      <c r="G117" s="1">
        <v>0.19700000000000001</v>
      </c>
      <c r="H117" s="1">
        <v>1.7000000000000001E-2</v>
      </c>
      <c r="I117" s="1">
        <v>0.10299999999999999</v>
      </c>
      <c r="J117" s="5">
        <f t="shared" si="2"/>
        <v>80</v>
      </c>
      <c r="K117" s="5">
        <f t="shared" si="2"/>
        <v>23</v>
      </c>
      <c r="L117" s="5">
        <f t="shared" si="2"/>
        <v>2</v>
      </c>
      <c r="M117" s="5">
        <f t="shared" si="2"/>
        <v>12</v>
      </c>
    </row>
    <row r="118" spans="1:13" x14ac:dyDescent="0.25">
      <c r="A118" s="2">
        <v>40828.402777777781</v>
      </c>
      <c r="B118" t="s">
        <v>11</v>
      </c>
      <c r="C118">
        <v>112</v>
      </c>
      <c r="D118" s="3">
        <v>62.2</v>
      </c>
      <c r="E118" s="3">
        <v>65.7</v>
      </c>
      <c r="F118" s="1">
        <v>0.71399999999999997</v>
      </c>
      <c r="G118" s="1">
        <v>0.13400000000000001</v>
      </c>
      <c r="H118" s="1">
        <v>2.7E-2</v>
      </c>
      <c r="I118" s="1">
        <v>0.125</v>
      </c>
      <c r="J118" s="5">
        <f t="shared" si="2"/>
        <v>80</v>
      </c>
      <c r="K118" s="5">
        <f t="shared" si="2"/>
        <v>15</v>
      </c>
      <c r="L118" s="5">
        <f t="shared" si="2"/>
        <v>3</v>
      </c>
      <c r="M118" s="5">
        <f t="shared" si="2"/>
        <v>14</v>
      </c>
    </row>
    <row r="119" spans="1:13" x14ac:dyDescent="0.25">
      <c r="A119" s="2">
        <v>40828.40625</v>
      </c>
      <c r="B119" t="s">
        <v>11</v>
      </c>
      <c r="C119">
        <v>99</v>
      </c>
      <c r="D119" s="3">
        <v>63.5</v>
      </c>
      <c r="E119" s="3">
        <v>69</v>
      </c>
      <c r="F119" s="1">
        <v>0.68700000000000006</v>
      </c>
      <c r="G119" s="1">
        <v>0.14099999999999999</v>
      </c>
      <c r="H119" s="1">
        <v>5.0999999999999997E-2</v>
      </c>
      <c r="I119" s="1">
        <v>0.121</v>
      </c>
      <c r="J119" s="5">
        <f t="shared" si="2"/>
        <v>68</v>
      </c>
      <c r="K119" s="5">
        <f t="shared" si="2"/>
        <v>14</v>
      </c>
      <c r="L119" s="5">
        <f t="shared" si="2"/>
        <v>5</v>
      </c>
      <c r="M119" s="5">
        <f t="shared" si="2"/>
        <v>12</v>
      </c>
    </row>
    <row r="120" spans="1:13" x14ac:dyDescent="0.25">
      <c r="A120" s="2">
        <v>40828.409722222219</v>
      </c>
      <c r="B120" t="s">
        <v>11</v>
      </c>
      <c r="C120">
        <v>110</v>
      </c>
      <c r="D120" s="3">
        <v>60.7</v>
      </c>
      <c r="E120" s="3">
        <v>66.099999999999994</v>
      </c>
      <c r="F120" s="1">
        <v>0.67300000000000004</v>
      </c>
      <c r="G120" s="1">
        <v>0.155</v>
      </c>
      <c r="H120" s="1">
        <v>4.4999999999999998E-2</v>
      </c>
      <c r="I120" s="1">
        <v>0.127</v>
      </c>
      <c r="J120" s="5">
        <f t="shared" si="2"/>
        <v>74</v>
      </c>
      <c r="K120" s="5">
        <f t="shared" si="2"/>
        <v>17</v>
      </c>
      <c r="L120" s="5">
        <f t="shared" si="2"/>
        <v>5</v>
      </c>
      <c r="M120" s="5">
        <f t="shared" si="2"/>
        <v>14</v>
      </c>
    </row>
    <row r="121" spans="1:13" x14ac:dyDescent="0.25">
      <c r="A121" s="2">
        <v>40828.413194444445</v>
      </c>
      <c r="B121" t="s">
        <v>11</v>
      </c>
      <c r="C121">
        <v>95</v>
      </c>
      <c r="D121" s="3">
        <v>62.1</v>
      </c>
      <c r="E121" s="3">
        <v>65.8</v>
      </c>
      <c r="F121" s="1">
        <v>0.65300000000000002</v>
      </c>
      <c r="G121" s="1">
        <v>0.189</v>
      </c>
      <c r="H121" s="1">
        <v>2.1000000000000001E-2</v>
      </c>
      <c r="I121" s="1">
        <v>0.13700000000000001</v>
      </c>
      <c r="J121" s="5">
        <f t="shared" si="2"/>
        <v>62</v>
      </c>
      <c r="K121" s="5">
        <f t="shared" si="2"/>
        <v>18</v>
      </c>
      <c r="L121" s="5">
        <f t="shared" si="2"/>
        <v>2</v>
      </c>
      <c r="M121" s="5">
        <f t="shared" si="2"/>
        <v>13</v>
      </c>
    </row>
    <row r="122" spans="1:13" x14ac:dyDescent="0.25">
      <c r="A122" s="2">
        <v>40828.416666666664</v>
      </c>
      <c r="B122" t="s">
        <v>11</v>
      </c>
      <c r="C122">
        <v>128</v>
      </c>
      <c r="D122" s="3">
        <v>62.4</v>
      </c>
      <c r="E122" s="3">
        <v>67.5</v>
      </c>
      <c r="F122" s="1">
        <v>0.71899999999999997</v>
      </c>
      <c r="G122" s="1">
        <v>0.14099999999999999</v>
      </c>
      <c r="H122" s="1">
        <v>4.7E-2</v>
      </c>
      <c r="I122" s="1">
        <v>9.4E-2</v>
      </c>
      <c r="J122" s="5">
        <f t="shared" si="2"/>
        <v>92</v>
      </c>
      <c r="K122" s="5">
        <f t="shared" si="2"/>
        <v>18</v>
      </c>
      <c r="L122" s="5">
        <f t="shared" si="2"/>
        <v>6</v>
      </c>
      <c r="M122" s="5">
        <f t="shared" si="2"/>
        <v>12</v>
      </c>
    </row>
    <row r="123" spans="1:13" x14ac:dyDescent="0.25">
      <c r="A123" s="2">
        <v>40828.420138888891</v>
      </c>
      <c r="B123" t="s">
        <v>11</v>
      </c>
      <c r="C123">
        <v>101</v>
      </c>
      <c r="D123" s="3">
        <v>65</v>
      </c>
      <c r="E123" s="3">
        <v>68.7</v>
      </c>
      <c r="F123" s="1">
        <v>0.61399999999999999</v>
      </c>
      <c r="G123" s="1">
        <v>0.19800000000000001</v>
      </c>
      <c r="H123" s="1">
        <v>0.05</v>
      </c>
      <c r="I123" s="1">
        <v>0.13900000000000001</v>
      </c>
      <c r="J123" s="5">
        <f t="shared" si="2"/>
        <v>62</v>
      </c>
      <c r="K123" s="5">
        <f t="shared" si="2"/>
        <v>20</v>
      </c>
      <c r="L123" s="5">
        <f t="shared" si="2"/>
        <v>5</v>
      </c>
      <c r="M123" s="5">
        <f t="shared" si="2"/>
        <v>14</v>
      </c>
    </row>
    <row r="124" spans="1:13" x14ac:dyDescent="0.25">
      <c r="A124" s="2">
        <v>40828.423611111109</v>
      </c>
      <c r="B124" t="s">
        <v>11</v>
      </c>
      <c r="C124">
        <v>88</v>
      </c>
      <c r="D124" s="3">
        <v>65.099999999999994</v>
      </c>
      <c r="E124" s="3">
        <v>70.3</v>
      </c>
      <c r="F124" s="1">
        <v>0.625</v>
      </c>
      <c r="G124" s="1">
        <v>0.159</v>
      </c>
      <c r="H124" s="1">
        <v>4.4999999999999998E-2</v>
      </c>
      <c r="I124" s="1">
        <v>0.17</v>
      </c>
      <c r="J124" s="5">
        <f t="shared" si="2"/>
        <v>55</v>
      </c>
      <c r="K124" s="5">
        <f t="shared" si="2"/>
        <v>14</v>
      </c>
      <c r="L124" s="5">
        <f t="shared" si="2"/>
        <v>4</v>
      </c>
      <c r="M124" s="5">
        <f t="shared" si="2"/>
        <v>15</v>
      </c>
    </row>
    <row r="125" spans="1:13" x14ac:dyDescent="0.25">
      <c r="A125" s="2">
        <v>40828.427083333336</v>
      </c>
      <c r="B125" t="s">
        <v>11</v>
      </c>
      <c r="C125">
        <v>97</v>
      </c>
      <c r="D125" s="3">
        <v>64.3</v>
      </c>
      <c r="E125" s="3">
        <v>68.3</v>
      </c>
      <c r="F125" s="1">
        <v>0.59799999999999998</v>
      </c>
      <c r="G125" s="1">
        <v>0.17499999999999999</v>
      </c>
      <c r="H125" s="1">
        <v>4.1000000000000002E-2</v>
      </c>
      <c r="I125" s="1">
        <v>0.186</v>
      </c>
      <c r="J125" s="5">
        <f t="shared" si="2"/>
        <v>58</v>
      </c>
      <c r="K125" s="5">
        <f t="shared" si="2"/>
        <v>17</v>
      </c>
      <c r="L125" s="5">
        <f t="shared" si="2"/>
        <v>4</v>
      </c>
      <c r="M125" s="5">
        <f t="shared" si="2"/>
        <v>18</v>
      </c>
    </row>
    <row r="126" spans="1:13" x14ac:dyDescent="0.25">
      <c r="A126" s="2">
        <v>40828.430555555555</v>
      </c>
      <c r="B126" t="s">
        <v>11</v>
      </c>
      <c r="C126">
        <v>107</v>
      </c>
      <c r="D126" s="3">
        <v>64.8</v>
      </c>
      <c r="E126" s="3">
        <v>69</v>
      </c>
      <c r="F126" s="1">
        <v>0.72899999999999998</v>
      </c>
      <c r="G126" s="1">
        <v>0.159</v>
      </c>
      <c r="H126" s="1">
        <v>1.9E-2</v>
      </c>
      <c r="I126" s="1">
        <v>9.2999999999999999E-2</v>
      </c>
      <c r="J126" s="5">
        <f t="shared" si="2"/>
        <v>78</v>
      </c>
      <c r="K126" s="5">
        <f t="shared" si="2"/>
        <v>17</v>
      </c>
      <c r="L126" s="5">
        <f t="shared" si="2"/>
        <v>2</v>
      </c>
      <c r="M126" s="5">
        <f t="shared" si="2"/>
        <v>10</v>
      </c>
    </row>
    <row r="127" spans="1:13" x14ac:dyDescent="0.25">
      <c r="A127" s="2">
        <v>40828.434027777781</v>
      </c>
      <c r="B127" t="s">
        <v>11</v>
      </c>
      <c r="C127">
        <v>110</v>
      </c>
      <c r="D127" s="3">
        <v>64.2</v>
      </c>
      <c r="E127" s="3">
        <v>69.599999999999994</v>
      </c>
      <c r="F127" s="1">
        <v>0.627</v>
      </c>
      <c r="G127" s="1">
        <v>0.182</v>
      </c>
      <c r="H127" s="1">
        <v>8.9999999999999993E-3</v>
      </c>
      <c r="I127" s="1">
        <v>0.182</v>
      </c>
      <c r="J127" s="5">
        <f t="shared" si="2"/>
        <v>69</v>
      </c>
      <c r="K127" s="5">
        <f t="shared" si="2"/>
        <v>20</v>
      </c>
      <c r="L127" s="5">
        <f t="shared" si="2"/>
        <v>1</v>
      </c>
      <c r="M127" s="5">
        <f t="shared" si="2"/>
        <v>20</v>
      </c>
    </row>
    <row r="128" spans="1:13" x14ac:dyDescent="0.25">
      <c r="A128" s="2">
        <v>40828.4375</v>
      </c>
      <c r="B128" t="s">
        <v>11</v>
      </c>
      <c r="C128">
        <v>109</v>
      </c>
      <c r="D128" s="3">
        <v>65.5</v>
      </c>
      <c r="E128" s="3">
        <v>72</v>
      </c>
      <c r="F128" s="1">
        <v>0.61499999999999999</v>
      </c>
      <c r="G128" s="1">
        <v>0.22900000000000001</v>
      </c>
      <c r="H128" s="1">
        <v>0</v>
      </c>
      <c r="I128" s="1">
        <v>0.156</v>
      </c>
      <c r="J128" s="5">
        <f t="shared" si="2"/>
        <v>67</v>
      </c>
      <c r="K128" s="5">
        <f t="shared" si="2"/>
        <v>25</v>
      </c>
      <c r="L128" s="5">
        <f t="shared" si="2"/>
        <v>0</v>
      </c>
      <c r="M128" s="5">
        <f t="shared" si="2"/>
        <v>17</v>
      </c>
    </row>
    <row r="129" spans="1:13" x14ac:dyDescent="0.25">
      <c r="A129" s="2">
        <v>40828.440972222219</v>
      </c>
      <c r="B129" t="s">
        <v>11</v>
      </c>
      <c r="C129">
        <v>111</v>
      </c>
      <c r="D129" s="3">
        <v>65.8</v>
      </c>
      <c r="E129" s="3">
        <v>70.3</v>
      </c>
      <c r="F129" s="1">
        <v>0.66700000000000004</v>
      </c>
      <c r="G129" s="1">
        <v>0.13500000000000001</v>
      </c>
      <c r="H129" s="1">
        <v>5.3999999999999999E-2</v>
      </c>
      <c r="I129" s="1">
        <v>0.14399999999999999</v>
      </c>
      <c r="J129" s="5">
        <f t="shared" si="2"/>
        <v>74</v>
      </c>
      <c r="K129" s="5">
        <f t="shared" si="2"/>
        <v>15</v>
      </c>
      <c r="L129" s="5">
        <f t="shared" si="2"/>
        <v>6</v>
      </c>
      <c r="M129" s="5">
        <f t="shared" si="2"/>
        <v>16</v>
      </c>
    </row>
    <row r="130" spans="1:13" x14ac:dyDescent="0.25">
      <c r="A130" s="2">
        <v>40828.444444444445</v>
      </c>
      <c r="B130" t="s">
        <v>11</v>
      </c>
      <c r="C130">
        <v>113</v>
      </c>
      <c r="D130" s="3">
        <v>64.7</v>
      </c>
      <c r="E130" s="3">
        <v>68.900000000000006</v>
      </c>
      <c r="F130" s="1">
        <v>0.70799999999999996</v>
      </c>
      <c r="G130" s="1">
        <v>9.7000000000000003E-2</v>
      </c>
      <c r="H130" s="1">
        <v>2.7E-2</v>
      </c>
      <c r="I130" s="1">
        <v>0.16800000000000001</v>
      </c>
      <c r="J130" s="5">
        <f t="shared" si="2"/>
        <v>80</v>
      </c>
      <c r="K130" s="5">
        <f t="shared" si="2"/>
        <v>11</v>
      </c>
      <c r="L130" s="5">
        <f t="shared" si="2"/>
        <v>3</v>
      </c>
      <c r="M130" s="5">
        <f t="shared" ref="M130:M193" si="3">ROUND($C130*I130,0)</f>
        <v>19</v>
      </c>
    </row>
    <row r="131" spans="1:13" x14ac:dyDescent="0.25">
      <c r="A131" s="2">
        <v>40828.447916666664</v>
      </c>
      <c r="B131" t="s">
        <v>11</v>
      </c>
      <c r="C131">
        <v>115</v>
      </c>
      <c r="D131" s="3">
        <v>66.099999999999994</v>
      </c>
      <c r="E131" s="3">
        <v>72.2</v>
      </c>
      <c r="F131" s="1">
        <v>0.68700000000000006</v>
      </c>
      <c r="G131" s="1">
        <v>0.14799999999999999</v>
      </c>
      <c r="H131" s="1">
        <v>3.5000000000000003E-2</v>
      </c>
      <c r="I131" s="1">
        <v>0.13</v>
      </c>
      <c r="J131" s="5">
        <f t="shared" ref="J131:M194" si="4">ROUND($C131*F131,0)</f>
        <v>79</v>
      </c>
      <c r="K131" s="5">
        <f t="shared" si="4"/>
        <v>17</v>
      </c>
      <c r="L131" s="5">
        <f t="shared" si="4"/>
        <v>4</v>
      </c>
      <c r="M131" s="5">
        <f t="shared" si="3"/>
        <v>15</v>
      </c>
    </row>
    <row r="132" spans="1:13" x14ac:dyDescent="0.25">
      <c r="A132" s="2">
        <v>40828.451388888891</v>
      </c>
      <c r="B132" t="s">
        <v>11</v>
      </c>
      <c r="C132">
        <v>104</v>
      </c>
      <c r="D132" s="3">
        <v>65.099999999999994</v>
      </c>
      <c r="E132" s="3">
        <v>70.5</v>
      </c>
      <c r="F132" s="1">
        <v>0.66300000000000003</v>
      </c>
      <c r="G132" s="1">
        <v>0.154</v>
      </c>
      <c r="H132" s="1">
        <v>2.9000000000000001E-2</v>
      </c>
      <c r="I132" s="1">
        <v>0.154</v>
      </c>
      <c r="J132" s="5">
        <f t="shared" si="4"/>
        <v>69</v>
      </c>
      <c r="K132" s="5">
        <f t="shared" si="4"/>
        <v>16</v>
      </c>
      <c r="L132" s="5">
        <f t="shared" si="4"/>
        <v>3</v>
      </c>
      <c r="M132" s="5">
        <f t="shared" si="3"/>
        <v>16</v>
      </c>
    </row>
    <row r="133" spans="1:13" x14ac:dyDescent="0.25">
      <c r="A133" s="2">
        <v>40828.454861111109</v>
      </c>
      <c r="B133" t="s">
        <v>11</v>
      </c>
      <c r="C133">
        <v>115</v>
      </c>
      <c r="D133" s="3">
        <v>64.3</v>
      </c>
      <c r="E133" s="3">
        <v>69.7</v>
      </c>
      <c r="F133" s="1">
        <v>0.70399999999999996</v>
      </c>
      <c r="G133" s="1">
        <v>0.17399999999999999</v>
      </c>
      <c r="H133" s="1">
        <v>0</v>
      </c>
      <c r="I133" s="1">
        <v>0.122</v>
      </c>
      <c r="J133" s="5">
        <f t="shared" si="4"/>
        <v>81</v>
      </c>
      <c r="K133" s="5">
        <f t="shared" si="4"/>
        <v>20</v>
      </c>
      <c r="L133" s="5">
        <f t="shared" si="4"/>
        <v>0</v>
      </c>
      <c r="M133" s="5">
        <f t="shared" si="3"/>
        <v>14</v>
      </c>
    </row>
    <row r="134" spans="1:13" x14ac:dyDescent="0.25">
      <c r="A134" s="2">
        <v>40828.458333333336</v>
      </c>
      <c r="B134" t="s">
        <v>11</v>
      </c>
      <c r="C134">
        <v>83</v>
      </c>
      <c r="D134" s="3">
        <v>66</v>
      </c>
      <c r="E134" s="3">
        <v>69.5</v>
      </c>
      <c r="F134" s="1">
        <v>0.627</v>
      </c>
      <c r="G134" s="1">
        <v>0.12</v>
      </c>
      <c r="H134" s="1">
        <v>4.8000000000000001E-2</v>
      </c>
      <c r="I134" s="1">
        <v>0.20499999999999999</v>
      </c>
      <c r="J134" s="5">
        <f t="shared" si="4"/>
        <v>52</v>
      </c>
      <c r="K134" s="5">
        <f t="shared" si="4"/>
        <v>10</v>
      </c>
      <c r="L134" s="5">
        <f t="shared" si="4"/>
        <v>4</v>
      </c>
      <c r="M134" s="5">
        <f t="shared" si="3"/>
        <v>17</v>
      </c>
    </row>
    <row r="135" spans="1:13" x14ac:dyDescent="0.25">
      <c r="A135" s="2">
        <v>40828.461805555555</v>
      </c>
      <c r="B135" t="s">
        <v>11</v>
      </c>
      <c r="C135">
        <v>100</v>
      </c>
      <c r="D135" s="3">
        <v>65.5</v>
      </c>
      <c r="E135" s="3">
        <v>70.7</v>
      </c>
      <c r="F135" s="1">
        <v>0.71</v>
      </c>
      <c r="G135" s="1">
        <v>0.18</v>
      </c>
      <c r="H135" s="1">
        <v>0.03</v>
      </c>
      <c r="I135" s="1">
        <v>0.08</v>
      </c>
      <c r="J135" s="5">
        <f t="shared" si="4"/>
        <v>71</v>
      </c>
      <c r="K135" s="5">
        <f t="shared" si="4"/>
        <v>18</v>
      </c>
      <c r="L135" s="5">
        <f t="shared" si="4"/>
        <v>3</v>
      </c>
      <c r="M135" s="5">
        <f t="shared" si="3"/>
        <v>8</v>
      </c>
    </row>
    <row r="136" spans="1:13" x14ac:dyDescent="0.25">
      <c r="A136" s="2">
        <v>40828.465277777781</v>
      </c>
      <c r="B136" t="s">
        <v>11</v>
      </c>
      <c r="C136">
        <v>109</v>
      </c>
      <c r="D136" s="3">
        <v>63.8</v>
      </c>
      <c r="E136" s="3">
        <v>68</v>
      </c>
      <c r="F136" s="1">
        <v>0.67</v>
      </c>
      <c r="G136" s="1">
        <v>0.183</v>
      </c>
      <c r="H136" s="1">
        <v>4.5999999999999999E-2</v>
      </c>
      <c r="I136" s="1">
        <v>0.10100000000000001</v>
      </c>
      <c r="J136" s="5">
        <f t="shared" si="4"/>
        <v>73</v>
      </c>
      <c r="K136" s="5">
        <f t="shared" si="4"/>
        <v>20</v>
      </c>
      <c r="L136" s="5">
        <f t="shared" si="4"/>
        <v>5</v>
      </c>
      <c r="M136" s="5">
        <f t="shared" si="3"/>
        <v>11</v>
      </c>
    </row>
    <row r="137" spans="1:13" x14ac:dyDescent="0.25">
      <c r="A137" s="2">
        <v>40828.46875</v>
      </c>
      <c r="B137" t="s">
        <v>11</v>
      </c>
      <c r="C137">
        <v>95</v>
      </c>
      <c r="D137" s="3">
        <v>69</v>
      </c>
      <c r="E137" s="3">
        <v>74</v>
      </c>
      <c r="F137" s="1">
        <v>0.70499999999999996</v>
      </c>
      <c r="G137" s="1">
        <v>0.158</v>
      </c>
      <c r="H137" s="1">
        <v>1.0999999999999999E-2</v>
      </c>
      <c r="I137" s="1">
        <v>0.126</v>
      </c>
      <c r="J137" s="5">
        <f t="shared" si="4"/>
        <v>67</v>
      </c>
      <c r="K137" s="5">
        <f t="shared" si="4"/>
        <v>15</v>
      </c>
      <c r="L137" s="5">
        <f t="shared" si="4"/>
        <v>1</v>
      </c>
      <c r="M137" s="5">
        <f t="shared" si="3"/>
        <v>12</v>
      </c>
    </row>
    <row r="138" spans="1:13" x14ac:dyDescent="0.25">
      <c r="A138" s="2">
        <v>40828.472222222219</v>
      </c>
      <c r="B138" t="s">
        <v>11</v>
      </c>
      <c r="C138">
        <v>98</v>
      </c>
      <c r="D138" s="3">
        <v>66.2</v>
      </c>
      <c r="E138" s="3">
        <v>71.8</v>
      </c>
      <c r="F138" s="1">
        <v>0.69399999999999995</v>
      </c>
      <c r="G138" s="1">
        <v>0.19400000000000001</v>
      </c>
      <c r="H138" s="1">
        <v>0.02</v>
      </c>
      <c r="I138" s="1">
        <v>9.1999999999999998E-2</v>
      </c>
      <c r="J138" s="5">
        <f t="shared" si="4"/>
        <v>68</v>
      </c>
      <c r="K138" s="5">
        <f t="shared" si="4"/>
        <v>19</v>
      </c>
      <c r="L138" s="5">
        <f t="shared" si="4"/>
        <v>2</v>
      </c>
      <c r="M138" s="5">
        <f t="shared" si="3"/>
        <v>9</v>
      </c>
    </row>
    <row r="139" spans="1:13" x14ac:dyDescent="0.25">
      <c r="A139" s="2">
        <v>40828.475694444445</v>
      </c>
      <c r="B139" t="s">
        <v>11</v>
      </c>
      <c r="C139">
        <v>111</v>
      </c>
      <c r="D139" s="3">
        <v>64.5</v>
      </c>
      <c r="E139" s="3">
        <v>69.8</v>
      </c>
      <c r="F139" s="1">
        <v>0.63100000000000001</v>
      </c>
      <c r="G139" s="1">
        <v>0.19800000000000001</v>
      </c>
      <c r="H139" s="1">
        <v>1.7999999999999999E-2</v>
      </c>
      <c r="I139" s="1">
        <v>0.153</v>
      </c>
      <c r="J139" s="5">
        <f t="shared" si="4"/>
        <v>70</v>
      </c>
      <c r="K139" s="5">
        <f t="shared" si="4"/>
        <v>22</v>
      </c>
      <c r="L139" s="5">
        <f t="shared" si="4"/>
        <v>2</v>
      </c>
      <c r="M139" s="5">
        <f t="shared" si="3"/>
        <v>17</v>
      </c>
    </row>
    <row r="140" spans="1:13" x14ac:dyDescent="0.25">
      <c r="A140" s="2">
        <v>40828.479166666664</v>
      </c>
      <c r="B140" t="s">
        <v>11</v>
      </c>
      <c r="C140">
        <v>102</v>
      </c>
      <c r="D140" s="3">
        <v>63.8</v>
      </c>
      <c r="E140" s="3">
        <v>70</v>
      </c>
      <c r="F140" s="1">
        <v>0.69599999999999995</v>
      </c>
      <c r="G140" s="1">
        <v>0.19600000000000001</v>
      </c>
      <c r="H140" s="1">
        <v>0.02</v>
      </c>
      <c r="I140" s="1">
        <v>8.7999999999999995E-2</v>
      </c>
      <c r="J140" s="5">
        <f t="shared" si="4"/>
        <v>71</v>
      </c>
      <c r="K140" s="5">
        <f t="shared" si="4"/>
        <v>20</v>
      </c>
      <c r="L140" s="5">
        <f t="shared" si="4"/>
        <v>2</v>
      </c>
      <c r="M140" s="5">
        <f t="shared" si="3"/>
        <v>9</v>
      </c>
    </row>
    <row r="141" spans="1:13" x14ac:dyDescent="0.25">
      <c r="A141" s="2">
        <v>40828.482638888891</v>
      </c>
      <c r="B141" t="s">
        <v>11</v>
      </c>
      <c r="C141">
        <v>106</v>
      </c>
      <c r="D141" s="3">
        <v>65.3</v>
      </c>
      <c r="E141" s="3">
        <v>68.8</v>
      </c>
      <c r="F141" s="1">
        <v>0.63200000000000001</v>
      </c>
      <c r="G141" s="1">
        <v>0.189</v>
      </c>
      <c r="H141" s="1">
        <v>2.8000000000000001E-2</v>
      </c>
      <c r="I141" s="1">
        <v>0.151</v>
      </c>
      <c r="J141" s="5">
        <f t="shared" si="4"/>
        <v>67</v>
      </c>
      <c r="K141" s="5">
        <f t="shared" si="4"/>
        <v>20</v>
      </c>
      <c r="L141" s="5">
        <f t="shared" si="4"/>
        <v>3</v>
      </c>
      <c r="M141" s="5">
        <f t="shared" si="3"/>
        <v>16</v>
      </c>
    </row>
    <row r="142" spans="1:13" x14ac:dyDescent="0.25">
      <c r="A142" s="2">
        <v>40828.486111111109</v>
      </c>
      <c r="B142" t="s">
        <v>11</v>
      </c>
      <c r="C142">
        <v>111</v>
      </c>
      <c r="D142" s="3">
        <v>63.6</v>
      </c>
      <c r="E142" s="3">
        <v>67.5</v>
      </c>
      <c r="F142" s="1">
        <v>0.67600000000000005</v>
      </c>
      <c r="G142" s="1">
        <v>0.14399999999999999</v>
      </c>
      <c r="H142" s="1">
        <v>8.9999999999999993E-3</v>
      </c>
      <c r="I142" s="1">
        <v>0.17100000000000001</v>
      </c>
      <c r="J142" s="5">
        <f t="shared" si="4"/>
        <v>75</v>
      </c>
      <c r="K142" s="5">
        <f t="shared" si="4"/>
        <v>16</v>
      </c>
      <c r="L142" s="5">
        <f t="shared" si="4"/>
        <v>1</v>
      </c>
      <c r="M142" s="5">
        <f t="shared" si="3"/>
        <v>19</v>
      </c>
    </row>
    <row r="143" spans="1:13" x14ac:dyDescent="0.25">
      <c r="A143" s="2">
        <v>40828.489583333336</v>
      </c>
      <c r="B143" t="s">
        <v>11</v>
      </c>
      <c r="C143">
        <v>112</v>
      </c>
      <c r="D143" s="3">
        <v>65</v>
      </c>
      <c r="E143" s="3">
        <v>69</v>
      </c>
      <c r="F143" s="1">
        <v>0.61599999999999999</v>
      </c>
      <c r="G143" s="1">
        <v>0.223</v>
      </c>
      <c r="H143" s="1">
        <v>3.5999999999999997E-2</v>
      </c>
      <c r="I143" s="1">
        <v>0.125</v>
      </c>
      <c r="J143" s="5">
        <f t="shared" si="4"/>
        <v>69</v>
      </c>
      <c r="K143" s="5">
        <f t="shared" si="4"/>
        <v>25</v>
      </c>
      <c r="L143" s="5">
        <f t="shared" si="4"/>
        <v>4</v>
      </c>
      <c r="M143" s="5">
        <f t="shared" si="3"/>
        <v>14</v>
      </c>
    </row>
    <row r="144" spans="1:13" x14ac:dyDescent="0.25">
      <c r="A144" s="2">
        <v>40828.493055555555</v>
      </c>
      <c r="B144" t="s">
        <v>11</v>
      </c>
      <c r="C144">
        <v>114</v>
      </c>
      <c r="D144" s="3">
        <v>65.400000000000006</v>
      </c>
      <c r="E144" s="3">
        <v>69.5</v>
      </c>
      <c r="F144" s="1">
        <v>0.71099999999999997</v>
      </c>
      <c r="G144" s="1">
        <v>0.13200000000000001</v>
      </c>
      <c r="H144" s="1">
        <v>4.3999999999999997E-2</v>
      </c>
      <c r="I144" s="1">
        <v>0.114</v>
      </c>
      <c r="J144" s="5">
        <f t="shared" si="4"/>
        <v>81</v>
      </c>
      <c r="K144" s="5">
        <f t="shared" si="4"/>
        <v>15</v>
      </c>
      <c r="L144" s="5">
        <f t="shared" si="4"/>
        <v>5</v>
      </c>
      <c r="M144" s="5">
        <f t="shared" si="3"/>
        <v>13</v>
      </c>
    </row>
    <row r="145" spans="1:13" x14ac:dyDescent="0.25">
      <c r="A145" s="2">
        <v>40828.496527777781</v>
      </c>
      <c r="B145" t="s">
        <v>11</v>
      </c>
      <c r="C145">
        <v>107</v>
      </c>
      <c r="D145" s="3">
        <v>62.8</v>
      </c>
      <c r="E145" s="3">
        <v>68.7</v>
      </c>
      <c r="F145" s="1">
        <v>0.76600000000000001</v>
      </c>
      <c r="G145" s="1">
        <v>0.10299999999999999</v>
      </c>
      <c r="H145" s="1">
        <v>0</v>
      </c>
      <c r="I145" s="1">
        <v>0.13100000000000001</v>
      </c>
      <c r="J145" s="5">
        <f t="shared" si="4"/>
        <v>82</v>
      </c>
      <c r="K145" s="5">
        <f t="shared" si="4"/>
        <v>11</v>
      </c>
      <c r="L145" s="5">
        <f t="shared" si="4"/>
        <v>0</v>
      </c>
      <c r="M145" s="5">
        <f t="shared" si="3"/>
        <v>14</v>
      </c>
    </row>
    <row r="146" spans="1:13" x14ac:dyDescent="0.25">
      <c r="A146" s="2">
        <v>40828.5</v>
      </c>
      <c r="B146" t="s">
        <v>11</v>
      </c>
      <c r="C146">
        <v>112</v>
      </c>
      <c r="D146" s="3">
        <v>64.7</v>
      </c>
      <c r="E146" s="3">
        <v>70.5</v>
      </c>
      <c r="F146" s="1">
        <v>0.69599999999999995</v>
      </c>
      <c r="G146" s="1">
        <v>0.14299999999999999</v>
      </c>
      <c r="H146" s="1">
        <v>8.9999999999999993E-3</v>
      </c>
      <c r="I146" s="1">
        <v>0.152</v>
      </c>
      <c r="J146" s="5">
        <f t="shared" si="4"/>
        <v>78</v>
      </c>
      <c r="K146" s="5">
        <f t="shared" si="4"/>
        <v>16</v>
      </c>
      <c r="L146" s="5">
        <f t="shared" si="4"/>
        <v>1</v>
      </c>
      <c r="M146" s="5">
        <f t="shared" si="3"/>
        <v>17</v>
      </c>
    </row>
    <row r="147" spans="1:13" x14ac:dyDescent="0.25">
      <c r="A147" s="2">
        <v>40828.503472222219</v>
      </c>
      <c r="B147" t="s">
        <v>11</v>
      </c>
      <c r="C147">
        <v>98</v>
      </c>
      <c r="D147" s="3">
        <v>66.7</v>
      </c>
      <c r="E147" s="3">
        <v>71.8</v>
      </c>
      <c r="F147" s="1">
        <v>0.64300000000000002</v>
      </c>
      <c r="G147" s="1">
        <v>0.19400000000000001</v>
      </c>
      <c r="H147" s="1">
        <v>3.1E-2</v>
      </c>
      <c r="I147" s="1">
        <v>0.13300000000000001</v>
      </c>
      <c r="J147" s="5">
        <f t="shared" si="4"/>
        <v>63</v>
      </c>
      <c r="K147" s="5">
        <f t="shared" si="4"/>
        <v>19</v>
      </c>
      <c r="L147" s="5">
        <f t="shared" si="4"/>
        <v>3</v>
      </c>
      <c r="M147" s="5">
        <f t="shared" si="3"/>
        <v>13</v>
      </c>
    </row>
    <row r="148" spans="1:13" x14ac:dyDescent="0.25">
      <c r="A148" s="2">
        <v>40828.506944444445</v>
      </c>
      <c r="B148" t="s">
        <v>11</v>
      </c>
      <c r="C148">
        <v>97</v>
      </c>
      <c r="D148" s="3">
        <v>66.599999999999994</v>
      </c>
      <c r="E148" s="3">
        <v>72.3</v>
      </c>
      <c r="F148" s="1">
        <v>0.629</v>
      </c>
      <c r="G148" s="1">
        <v>0.17499999999999999</v>
      </c>
      <c r="H148" s="1">
        <v>0.01</v>
      </c>
      <c r="I148" s="1">
        <v>0.186</v>
      </c>
      <c r="J148" s="5">
        <f t="shared" si="4"/>
        <v>61</v>
      </c>
      <c r="K148" s="5">
        <f t="shared" si="4"/>
        <v>17</v>
      </c>
      <c r="L148" s="5">
        <f t="shared" si="4"/>
        <v>1</v>
      </c>
      <c r="M148" s="5">
        <f t="shared" si="3"/>
        <v>18</v>
      </c>
    </row>
    <row r="149" spans="1:13" x14ac:dyDescent="0.25">
      <c r="A149" s="2">
        <v>40828.510416666664</v>
      </c>
      <c r="B149" t="s">
        <v>11</v>
      </c>
      <c r="C149">
        <v>126</v>
      </c>
      <c r="D149" s="3">
        <v>64.2</v>
      </c>
      <c r="E149" s="3">
        <v>68.7</v>
      </c>
      <c r="F149" s="1">
        <v>0.72199999999999998</v>
      </c>
      <c r="G149" s="1">
        <v>0.127</v>
      </c>
      <c r="H149" s="1">
        <v>3.2000000000000001E-2</v>
      </c>
      <c r="I149" s="1">
        <v>0.11899999999999999</v>
      </c>
      <c r="J149" s="5">
        <f t="shared" si="4"/>
        <v>91</v>
      </c>
      <c r="K149" s="5">
        <f t="shared" si="4"/>
        <v>16</v>
      </c>
      <c r="L149" s="5">
        <f t="shared" si="4"/>
        <v>4</v>
      </c>
      <c r="M149" s="5">
        <f t="shared" si="3"/>
        <v>15</v>
      </c>
    </row>
    <row r="150" spans="1:13" x14ac:dyDescent="0.25">
      <c r="A150" s="2">
        <v>40828.513888888891</v>
      </c>
      <c r="B150" t="s">
        <v>11</v>
      </c>
      <c r="C150">
        <v>100</v>
      </c>
      <c r="D150" s="3">
        <v>64.099999999999994</v>
      </c>
      <c r="E150" s="3">
        <v>71.7</v>
      </c>
      <c r="F150" s="1">
        <v>0.65</v>
      </c>
      <c r="G150" s="1">
        <v>0.14000000000000001</v>
      </c>
      <c r="H150" s="1">
        <v>0.01</v>
      </c>
      <c r="I150" s="1">
        <v>0.2</v>
      </c>
      <c r="J150" s="5">
        <f t="shared" si="4"/>
        <v>65</v>
      </c>
      <c r="K150" s="5">
        <f t="shared" si="4"/>
        <v>14</v>
      </c>
      <c r="L150" s="5">
        <f t="shared" si="4"/>
        <v>1</v>
      </c>
      <c r="M150" s="5">
        <f t="shared" si="3"/>
        <v>20</v>
      </c>
    </row>
    <row r="151" spans="1:13" x14ac:dyDescent="0.25">
      <c r="A151" s="2">
        <v>40828.517361111109</v>
      </c>
      <c r="B151" t="s">
        <v>11</v>
      </c>
      <c r="C151">
        <v>111</v>
      </c>
      <c r="D151" s="3">
        <v>63.7</v>
      </c>
      <c r="E151" s="3">
        <v>70</v>
      </c>
      <c r="F151" s="1">
        <v>0.65800000000000003</v>
      </c>
      <c r="G151" s="1">
        <v>0.153</v>
      </c>
      <c r="H151" s="1">
        <v>2.7E-2</v>
      </c>
      <c r="I151" s="1">
        <v>0.16200000000000001</v>
      </c>
      <c r="J151" s="5">
        <f t="shared" si="4"/>
        <v>73</v>
      </c>
      <c r="K151" s="5">
        <f t="shared" si="4"/>
        <v>17</v>
      </c>
      <c r="L151" s="5">
        <f t="shared" si="4"/>
        <v>3</v>
      </c>
      <c r="M151" s="5">
        <f t="shared" si="3"/>
        <v>18</v>
      </c>
    </row>
    <row r="152" spans="1:13" x14ac:dyDescent="0.25">
      <c r="A152" s="2">
        <v>40828.520833333336</v>
      </c>
      <c r="B152" t="s">
        <v>11</v>
      </c>
      <c r="C152">
        <v>103</v>
      </c>
      <c r="D152" s="3">
        <v>66.3</v>
      </c>
      <c r="E152" s="3">
        <v>71.2</v>
      </c>
      <c r="F152" s="1">
        <v>0.748</v>
      </c>
      <c r="G152" s="1">
        <v>6.8000000000000005E-2</v>
      </c>
      <c r="H152" s="1">
        <v>3.9E-2</v>
      </c>
      <c r="I152" s="1">
        <v>0.14599999999999999</v>
      </c>
      <c r="J152" s="5">
        <f t="shared" si="4"/>
        <v>77</v>
      </c>
      <c r="K152" s="5">
        <f t="shared" si="4"/>
        <v>7</v>
      </c>
      <c r="L152" s="5">
        <f t="shared" si="4"/>
        <v>4</v>
      </c>
      <c r="M152" s="5">
        <f t="shared" si="3"/>
        <v>15</v>
      </c>
    </row>
    <row r="153" spans="1:13" x14ac:dyDescent="0.25">
      <c r="A153" s="2">
        <v>40828.524305555555</v>
      </c>
      <c r="B153" t="s">
        <v>11</v>
      </c>
      <c r="C153">
        <v>111</v>
      </c>
      <c r="D153" s="3">
        <v>64.8</v>
      </c>
      <c r="E153" s="3">
        <v>69</v>
      </c>
      <c r="F153" s="1">
        <v>0.67600000000000005</v>
      </c>
      <c r="G153" s="1">
        <v>0.13500000000000001</v>
      </c>
      <c r="H153" s="1">
        <v>1.7999999999999999E-2</v>
      </c>
      <c r="I153" s="1">
        <v>0.17100000000000001</v>
      </c>
      <c r="J153" s="5">
        <f t="shared" si="4"/>
        <v>75</v>
      </c>
      <c r="K153" s="5">
        <f t="shared" si="4"/>
        <v>15</v>
      </c>
      <c r="L153" s="5">
        <f t="shared" si="4"/>
        <v>2</v>
      </c>
      <c r="M153" s="5">
        <f t="shared" si="3"/>
        <v>19</v>
      </c>
    </row>
    <row r="154" spans="1:13" x14ac:dyDescent="0.25">
      <c r="A154" s="2">
        <v>40828.527777777781</v>
      </c>
      <c r="B154" t="s">
        <v>11</v>
      </c>
      <c r="C154">
        <v>106</v>
      </c>
      <c r="D154" s="3">
        <v>64</v>
      </c>
      <c r="E154" s="3">
        <v>68.900000000000006</v>
      </c>
      <c r="F154" s="1">
        <v>0.67900000000000005</v>
      </c>
      <c r="G154" s="1">
        <v>0.19800000000000001</v>
      </c>
      <c r="H154" s="1">
        <v>1.9E-2</v>
      </c>
      <c r="I154" s="1">
        <v>0.104</v>
      </c>
      <c r="J154" s="5">
        <f t="shared" si="4"/>
        <v>72</v>
      </c>
      <c r="K154" s="5">
        <f t="shared" si="4"/>
        <v>21</v>
      </c>
      <c r="L154" s="5">
        <f t="shared" si="4"/>
        <v>2</v>
      </c>
      <c r="M154" s="5">
        <f t="shared" si="3"/>
        <v>11</v>
      </c>
    </row>
    <row r="155" spans="1:13" x14ac:dyDescent="0.25">
      <c r="A155" s="2">
        <v>40828.53125</v>
      </c>
      <c r="B155" t="s">
        <v>11</v>
      </c>
      <c r="C155">
        <v>109</v>
      </c>
      <c r="D155" s="3">
        <v>63.2</v>
      </c>
      <c r="E155" s="3">
        <v>66.400000000000006</v>
      </c>
      <c r="F155" s="1">
        <v>0.69699999999999995</v>
      </c>
      <c r="G155" s="1">
        <v>0.10100000000000001</v>
      </c>
      <c r="H155" s="1">
        <v>7.2999999999999995E-2</v>
      </c>
      <c r="I155" s="1">
        <v>0.128</v>
      </c>
      <c r="J155" s="5">
        <f t="shared" si="4"/>
        <v>76</v>
      </c>
      <c r="K155" s="5">
        <f t="shared" si="4"/>
        <v>11</v>
      </c>
      <c r="L155" s="5">
        <f t="shared" si="4"/>
        <v>8</v>
      </c>
      <c r="M155" s="5">
        <f t="shared" si="3"/>
        <v>14</v>
      </c>
    </row>
    <row r="156" spans="1:13" x14ac:dyDescent="0.25">
      <c r="A156" s="2">
        <v>40828.534722222219</v>
      </c>
      <c r="B156" t="s">
        <v>11</v>
      </c>
      <c r="C156">
        <v>119</v>
      </c>
      <c r="D156" s="3">
        <v>63.3</v>
      </c>
      <c r="E156" s="3">
        <v>67.400000000000006</v>
      </c>
      <c r="F156" s="1">
        <v>0.68899999999999995</v>
      </c>
      <c r="G156" s="1">
        <v>0.17599999999999999</v>
      </c>
      <c r="H156" s="1">
        <v>2.5000000000000001E-2</v>
      </c>
      <c r="I156" s="1">
        <v>0.109</v>
      </c>
      <c r="J156" s="5">
        <f t="shared" si="4"/>
        <v>82</v>
      </c>
      <c r="K156" s="5">
        <f t="shared" si="4"/>
        <v>21</v>
      </c>
      <c r="L156" s="5">
        <f t="shared" si="4"/>
        <v>3</v>
      </c>
      <c r="M156" s="5">
        <f t="shared" si="3"/>
        <v>13</v>
      </c>
    </row>
    <row r="157" spans="1:13" x14ac:dyDescent="0.25">
      <c r="A157" s="2">
        <v>40828.538194444445</v>
      </c>
      <c r="B157" t="s">
        <v>11</v>
      </c>
      <c r="C157">
        <v>112</v>
      </c>
      <c r="D157" s="3">
        <v>64.099999999999994</v>
      </c>
      <c r="E157" s="3">
        <v>69.8</v>
      </c>
      <c r="F157" s="1">
        <v>0.67900000000000005</v>
      </c>
      <c r="G157" s="1">
        <v>0.161</v>
      </c>
      <c r="H157" s="1">
        <v>2.7E-2</v>
      </c>
      <c r="I157" s="1">
        <v>0.13400000000000001</v>
      </c>
      <c r="J157" s="5">
        <f t="shared" si="4"/>
        <v>76</v>
      </c>
      <c r="K157" s="5">
        <f t="shared" si="4"/>
        <v>18</v>
      </c>
      <c r="L157" s="5">
        <f t="shared" si="4"/>
        <v>3</v>
      </c>
      <c r="M157" s="5">
        <f t="shared" si="3"/>
        <v>15</v>
      </c>
    </row>
    <row r="158" spans="1:13" x14ac:dyDescent="0.25">
      <c r="A158" s="2">
        <v>40828.541666666664</v>
      </c>
      <c r="B158" t="s">
        <v>11</v>
      </c>
      <c r="C158">
        <v>107</v>
      </c>
      <c r="D158" s="3">
        <v>64.7</v>
      </c>
      <c r="E158" s="3">
        <v>67.599999999999994</v>
      </c>
      <c r="F158" s="1">
        <v>0.75700000000000001</v>
      </c>
      <c r="G158" s="1">
        <v>0.15</v>
      </c>
      <c r="H158" s="1">
        <v>8.9999999999999993E-3</v>
      </c>
      <c r="I158" s="1">
        <v>8.4000000000000005E-2</v>
      </c>
      <c r="J158" s="5">
        <f t="shared" si="4"/>
        <v>81</v>
      </c>
      <c r="K158" s="5">
        <f t="shared" si="4"/>
        <v>16</v>
      </c>
      <c r="L158" s="5">
        <f t="shared" si="4"/>
        <v>1</v>
      </c>
      <c r="M158" s="5">
        <f t="shared" si="3"/>
        <v>9</v>
      </c>
    </row>
    <row r="159" spans="1:13" x14ac:dyDescent="0.25">
      <c r="A159" s="2">
        <v>40828.545138888891</v>
      </c>
      <c r="B159" t="s">
        <v>11</v>
      </c>
      <c r="C159">
        <v>121</v>
      </c>
      <c r="D159" s="3">
        <v>64.099999999999994</v>
      </c>
      <c r="E159" s="3">
        <v>69.400000000000006</v>
      </c>
      <c r="F159" s="1">
        <v>0.79300000000000004</v>
      </c>
      <c r="G159" s="1">
        <v>0.124</v>
      </c>
      <c r="H159" s="1">
        <v>0</v>
      </c>
      <c r="I159" s="1">
        <v>8.3000000000000004E-2</v>
      </c>
      <c r="J159" s="5">
        <f t="shared" si="4"/>
        <v>96</v>
      </c>
      <c r="K159" s="5">
        <f t="shared" si="4"/>
        <v>15</v>
      </c>
      <c r="L159" s="5">
        <f t="shared" si="4"/>
        <v>0</v>
      </c>
      <c r="M159" s="5">
        <f t="shared" si="3"/>
        <v>10</v>
      </c>
    </row>
    <row r="160" spans="1:13" x14ac:dyDescent="0.25">
      <c r="A160" s="2">
        <v>40828.548611111109</v>
      </c>
      <c r="B160" t="s">
        <v>11</v>
      </c>
      <c r="C160">
        <v>109</v>
      </c>
      <c r="D160" s="3">
        <v>65.2</v>
      </c>
      <c r="E160" s="3">
        <v>69</v>
      </c>
      <c r="F160" s="1">
        <v>0.69699999999999995</v>
      </c>
      <c r="G160" s="1">
        <v>0.17399999999999999</v>
      </c>
      <c r="H160" s="1">
        <v>1.7999999999999999E-2</v>
      </c>
      <c r="I160" s="1">
        <v>0.11</v>
      </c>
      <c r="J160" s="5">
        <f t="shared" si="4"/>
        <v>76</v>
      </c>
      <c r="K160" s="5">
        <f t="shared" si="4"/>
        <v>19</v>
      </c>
      <c r="L160" s="5">
        <f t="shared" si="4"/>
        <v>2</v>
      </c>
      <c r="M160" s="5">
        <f t="shared" si="3"/>
        <v>12</v>
      </c>
    </row>
    <row r="161" spans="1:13" x14ac:dyDescent="0.25">
      <c r="A161" s="2">
        <v>40828.552083333336</v>
      </c>
      <c r="B161" t="s">
        <v>11</v>
      </c>
      <c r="C161">
        <v>114</v>
      </c>
      <c r="D161" s="3">
        <v>64.400000000000006</v>
      </c>
      <c r="E161" s="3">
        <v>69.2</v>
      </c>
      <c r="F161" s="1">
        <v>0.754</v>
      </c>
      <c r="G161" s="1">
        <v>0.123</v>
      </c>
      <c r="H161" s="1">
        <v>1.7999999999999999E-2</v>
      </c>
      <c r="I161" s="1">
        <v>0.105</v>
      </c>
      <c r="J161" s="5">
        <f t="shared" si="4"/>
        <v>86</v>
      </c>
      <c r="K161" s="5">
        <f t="shared" si="4"/>
        <v>14</v>
      </c>
      <c r="L161" s="5">
        <f t="shared" si="4"/>
        <v>2</v>
      </c>
      <c r="M161" s="5">
        <f t="shared" si="3"/>
        <v>12</v>
      </c>
    </row>
    <row r="162" spans="1:13" x14ac:dyDescent="0.25">
      <c r="A162" s="2">
        <v>40828.555555555555</v>
      </c>
      <c r="B162" t="s">
        <v>11</v>
      </c>
      <c r="C162">
        <v>108</v>
      </c>
      <c r="D162" s="3">
        <v>64.8</v>
      </c>
      <c r="E162" s="3">
        <v>70.7</v>
      </c>
      <c r="F162" s="1">
        <v>0.76900000000000002</v>
      </c>
      <c r="G162" s="1">
        <v>0.10199999999999999</v>
      </c>
      <c r="H162" s="1">
        <v>3.6999999999999998E-2</v>
      </c>
      <c r="I162" s="1">
        <v>9.2999999999999999E-2</v>
      </c>
      <c r="J162" s="5">
        <f t="shared" si="4"/>
        <v>83</v>
      </c>
      <c r="K162" s="5">
        <f t="shared" si="4"/>
        <v>11</v>
      </c>
      <c r="L162" s="5">
        <f t="shared" si="4"/>
        <v>4</v>
      </c>
      <c r="M162" s="5">
        <f t="shared" si="3"/>
        <v>10</v>
      </c>
    </row>
    <row r="163" spans="1:13" x14ac:dyDescent="0.25">
      <c r="A163" s="2">
        <v>40828.559027777781</v>
      </c>
      <c r="B163" t="s">
        <v>11</v>
      </c>
      <c r="C163">
        <v>122</v>
      </c>
      <c r="D163" s="3">
        <v>65.7</v>
      </c>
      <c r="E163" s="3">
        <v>69.3</v>
      </c>
      <c r="F163" s="1">
        <v>0.82</v>
      </c>
      <c r="G163" s="1">
        <v>0.115</v>
      </c>
      <c r="H163" s="1">
        <v>8.0000000000000002E-3</v>
      </c>
      <c r="I163" s="1">
        <v>5.7000000000000002E-2</v>
      </c>
      <c r="J163" s="5">
        <f t="shared" si="4"/>
        <v>100</v>
      </c>
      <c r="K163" s="5">
        <f t="shared" si="4"/>
        <v>14</v>
      </c>
      <c r="L163" s="5">
        <f t="shared" si="4"/>
        <v>1</v>
      </c>
      <c r="M163" s="5">
        <f t="shared" si="3"/>
        <v>7</v>
      </c>
    </row>
    <row r="164" spans="1:13" x14ac:dyDescent="0.25">
      <c r="A164" s="2">
        <v>40828.5625</v>
      </c>
      <c r="B164" t="s">
        <v>11</v>
      </c>
      <c r="C164">
        <v>111</v>
      </c>
      <c r="D164" s="3">
        <v>65.900000000000006</v>
      </c>
      <c r="E164" s="3">
        <v>70.900000000000006</v>
      </c>
      <c r="F164" s="1">
        <v>0.73</v>
      </c>
      <c r="G164" s="1">
        <v>0.14399999999999999</v>
      </c>
      <c r="H164" s="1">
        <v>8.9999999999999993E-3</v>
      </c>
      <c r="I164" s="1">
        <v>0.11700000000000001</v>
      </c>
      <c r="J164" s="5">
        <f t="shared" si="4"/>
        <v>81</v>
      </c>
      <c r="K164" s="5">
        <f t="shared" si="4"/>
        <v>16</v>
      </c>
      <c r="L164" s="5">
        <f t="shared" si="4"/>
        <v>1</v>
      </c>
      <c r="M164" s="5">
        <f t="shared" si="3"/>
        <v>13</v>
      </c>
    </row>
    <row r="165" spans="1:13" x14ac:dyDescent="0.25">
      <c r="A165" s="2">
        <v>40828.565972222219</v>
      </c>
      <c r="B165" t="s">
        <v>11</v>
      </c>
      <c r="C165">
        <v>113</v>
      </c>
      <c r="D165" s="3">
        <v>63.6</v>
      </c>
      <c r="E165" s="3">
        <v>67.599999999999994</v>
      </c>
      <c r="F165" s="1">
        <v>0.69899999999999995</v>
      </c>
      <c r="G165" s="1">
        <v>0.14199999999999999</v>
      </c>
      <c r="H165" s="1">
        <v>5.2999999999999999E-2</v>
      </c>
      <c r="I165" s="1">
        <v>0.106</v>
      </c>
      <c r="J165" s="5">
        <f t="shared" si="4"/>
        <v>79</v>
      </c>
      <c r="K165" s="5">
        <f t="shared" si="4"/>
        <v>16</v>
      </c>
      <c r="L165" s="5">
        <f t="shared" si="4"/>
        <v>6</v>
      </c>
      <c r="M165" s="5">
        <f t="shared" si="3"/>
        <v>12</v>
      </c>
    </row>
    <row r="166" spans="1:13" x14ac:dyDescent="0.25">
      <c r="A166" s="2">
        <v>40828.569444444445</v>
      </c>
      <c r="B166" t="s">
        <v>11</v>
      </c>
      <c r="C166">
        <v>106</v>
      </c>
      <c r="D166" s="3">
        <v>62.7</v>
      </c>
      <c r="E166" s="3">
        <v>67</v>
      </c>
      <c r="F166" s="1">
        <v>0.70799999999999996</v>
      </c>
      <c r="G166" s="1">
        <v>0.151</v>
      </c>
      <c r="H166" s="1">
        <v>2.8000000000000001E-2</v>
      </c>
      <c r="I166" s="1">
        <v>0.113</v>
      </c>
      <c r="J166" s="5">
        <f t="shared" si="4"/>
        <v>75</v>
      </c>
      <c r="K166" s="5">
        <f t="shared" si="4"/>
        <v>16</v>
      </c>
      <c r="L166" s="5">
        <f t="shared" si="4"/>
        <v>3</v>
      </c>
      <c r="M166" s="5">
        <f t="shared" si="3"/>
        <v>12</v>
      </c>
    </row>
    <row r="167" spans="1:13" x14ac:dyDescent="0.25">
      <c r="A167" s="2">
        <v>40828.572916666664</v>
      </c>
      <c r="B167" t="s">
        <v>11</v>
      </c>
      <c r="C167">
        <v>101</v>
      </c>
      <c r="D167" s="3">
        <v>63.3</v>
      </c>
      <c r="E167" s="3">
        <v>69</v>
      </c>
      <c r="F167" s="1">
        <v>0.70299999999999996</v>
      </c>
      <c r="G167" s="1">
        <v>0.14899999999999999</v>
      </c>
      <c r="H167" s="1">
        <v>0.03</v>
      </c>
      <c r="I167" s="1">
        <v>0.11899999999999999</v>
      </c>
      <c r="J167" s="5">
        <f t="shared" si="4"/>
        <v>71</v>
      </c>
      <c r="K167" s="5">
        <f t="shared" si="4"/>
        <v>15</v>
      </c>
      <c r="L167" s="5">
        <f t="shared" si="4"/>
        <v>3</v>
      </c>
      <c r="M167" s="5">
        <f t="shared" si="3"/>
        <v>12</v>
      </c>
    </row>
    <row r="168" spans="1:13" x14ac:dyDescent="0.25">
      <c r="A168" s="2">
        <v>40828.576388888891</v>
      </c>
      <c r="B168" t="s">
        <v>11</v>
      </c>
      <c r="C168">
        <v>115</v>
      </c>
      <c r="D168" s="3">
        <v>63.3</v>
      </c>
      <c r="E168" s="3">
        <v>68</v>
      </c>
      <c r="F168" s="1">
        <v>0.8</v>
      </c>
      <c r="G168" s="1">
        <v>0.104</v>
      </c>
      <c r="H168" s="1">
        <v>0</v>
      </c>
      <c r="I168" s="1">
        <v>9.6000000000000002E-2</v>
      </c>
      <c r="J168" s="5">
        <f t="shared" si="4"/>
        <v>92</v>
      </c>
      <c r="K168" s="5">
        <f t="shared" si="4"/>
        <v>12</v>
      </c>
      <c r="L168" s="5">
        <f t="shared" si="4"/>
        <v>0</v>
      </c>
      <c r="M168" s="5">
        <f t="shared" si="3"/>
        <v>11</v>
      </c>
    </row>
    <row r="169" spans="1:13" x14ac:dyDescent="0.25">
      <c r="A169" s="2">
        <v>40828.579861111109</v>
      </c>
      <c r="B169" t="s">
        <v>11</v>
      </c>
      <c r="C169">
        <v>109</v>
      </c>
      <c r="D169" s="3">
        <v>62.4</v>
      </c>
      <c r="E169" s="3">
        <v>66.5</v>
      </c>
      <c r="F169" s="1">
        <v>0.752</v>
      </c>
      <c r="G169" s="1">
        <v>0.11899999999999999</v>
      </c>
      <c r="H169" s="1">
        <v>1.7999999999999999E-2</v>
      </c>
      <c r="I169" s="1">
        <v>0.11</v>
      </c>
      <c r="J169" s="5">
        <f t="shared" si="4"/>
        <v>82</v>
      </c>
      <c r="K169" s="5">
        <f t="shared" si="4"/>
        <v>13</v>
      </c>
      <c r="L169" s="5">
        <f t="shared" si="4"/>
        <v>2</v>
      </c>
      <c r="M169" s="5">
        <f t="shared" si="3"/>
        <v>12</v>
      </c>
    </row>
    <row r="170" spans="1:13" x14ac:dyDescent="0.25">
      <c r="A170" s="2">
        <v>40828.583333333336</v>
      </c>
      <c r="B170" t="s">
        <v>11</v>
      </c>
      <c r="C170">
        <v>98</v>
      </c>
      <c r="D170" s="3">
        <v>64</v>
      </c>
      <c r="E170" s="3">
        <v>68.3</v>
      </c>
      <c r="F170" s="1">
        <v>0.745</v>
      </c>
      <c r="G170" s="1">
        <v>0.122</v>
      </c>
      <c r="H170" s="1">
        <v>0.02</v>
      </c>
      <c r="I170" s="1">
        <v>0.112</v>
      </c>
      <c r="J170" s="5">
        <f t="shared" si="4"/>
        <v>73</v>
      </c>
      <c r="K170" s="5">
        <f t="shared" si="4"/>
        <v>12</v>
      </c>
      <c r="L170" s="5">
        <f t="shared" si="4"/>
        <v>2</v>
      </c>
      <c r="M170" s="5">
        <f t="shared" si="3"/>
        <v>11</v>
      </c>
    </row>
    <row r="171" spans="1:13" x14ac:dyDescent="0.25">
      <c r="A171" s="2">
        <v>40828.586805555555</v>
      </c>
      <c r="B171" t="s">
        <v>11</v>
      </c>
      <c r="C171">
        <v>109</v>
      </c>
      <c r="D171" s="3">
        <v>66.2</v>
      </c>
      <c r="E171" s="3">
        <v>70.599999999999994</v>
      </c>
      <c r="F171" s="1">
        <v>0.70599999999999996</v>
      </c>
      <c r="G171" s="1">
        <v>0.14699999999999999</v>
      </c>
      <c r="H171" s="1">
        <v>2.8000000000000001E-2</v>
      </c>
      <c r="I171" s="1">
        <v>0.11899999999999999</v>
      </c>
      <c r="J171" s="5">
        <f t="shared" si="4"/>
        <v>77</v>
      </c>
      <c r="K171" s="5">
        <f t="shared" si="4"/>
        <v>16</v>
      </c>
      <c r="L171" s="5">
        <f t="shared" si="4"/>
        <v>3</v>
      </c>
      <c r="M171" s="5">
        <f t="shared" si="3"/>
        <v>13</v>
      </c>
    </row>
    <row r="172" spans="1:13" x14ac:dyDescent="0.25">
      <c r="A172" s="2">
        <v>40828.590277777781</v>
      </c>
      <c r="B172" t="s">
        <v>11</v>
      </c>
      <c r="C172">
        <v>113</v>
      </c>
      <c r="D172" s="3">
        <v>65.8</v>
      </c>
      <c r="E172" s="3">
        <v>70.3</v>
      </c>
      <c r="F172" s="1">
        <v>0.68100000000000005</v>
      </c>
      <c r="G172" s="1">
        <v>0.15</v>
      </c>
      <c r="H172" s="1">
        <v>8.9999999999999993E-3</v>
      </c>
      <c r="I172" s="1">
        <v>0.159</v>
      </c>
      <c r="J172" s="5">
        <f t="shared" si="4"/>
        <v>77</v>
      </c>
      <c r="K172" s="5">
        <f t="shared" si="4"/>
        <v>17</v>
      </c>
      <c r="L172" s="5">
        <f t="shared" si="4"/>
        <v>1</v>
      </c>
      <c r="M172" s="5">
        <f t="shared" si="3"/>
        <v>18</v>
      </c>
    </row>
    <row r="173" spans="1:13" x14ac:dyDescent="0.25">
      <c r="A173" s="2">
        <v>40828.59375</v>
      </c>
      <c r="B173" t="s">
        <v>11</v>
      </c>
      <c r="C173">
        <v>112</v>
      </c>
      <c r="D173" s="3">
        <v>64.900000000000006</v>
      </c>
      <c r="E173" s="3">
        <v>70</v>
      </c>
      <c r="F173" s="1">
        <v>0.73199999999999998</v>
      </c>
      <c r="G173" s="1">
        <v>0.11600000000000001</v>
      </c>
      <c r="H173" s="1">
        <v>6.3E-2</v>
      </c>
      <c r="I173" s="1">
        <v>8.8999999999999996E-2</v>
      </c>
      <c r="J173" s="5">
        <f t="shared" si="4"/>
        <v>82</v>
      </c>
      <c r="K173" s="5">
        <f t="shared" si="4"/>
        <v>13</v>
      </c>
      <c r="L173" s="5">
        <f t="shared" si="4"/>
        <v>7</v>
      </c>
      <c r="M173" s="5">
        <f t="shared" si="3"/>
        <v>10</v>
      </c>
    </row>
    <row r="174" spans="1:13" x14ac:dyDescent="0.25">
      <c r="A174" s="2">
        <v>40828.597222222219</v>
      </c>
      <c r="B174" t="s">
        <v>11</v>
      </c>
      <c r="C174">
        <v>112</v>
      </c>
      <c r="D174" s="3">
        <v>65.2</v>
      </c>
      <c r="E174" s="3">
        <v>71</v>
      </c>
      <c r="F174" s="1">
        <v>0.67900000000000005</v>
      </c>
      <c r="G174" s="1">
        <v>0.13400000000000001</v>
      </c>
      <c r="H174" s="1">
        <v>8.9999999999999993E-3</v>
      </c>
      <c r="I174" s="1">
        <v>0.17899999999999999</v>
      </c>
      <c r="J174" s="5">
        <f t="shared" si="4"/>
        <v>76</v>
      </c>
      <c r="K174" s="5">
        <f t="shared" si="4"/>
        <v>15</v>
      </c>
      <c r="L174" s="5">
        <f t="shared" si="4"/>
        <v>1</v>
      </c>
      <c r="M174" s="5">
        <f t="shared" si="3"/>
        <v>20</v>
      </c>
    </row>
    <row r="175" spans="1:13" x14ac:dyDescent="0.25">
      <c r="A175" s="2">
        <v>40828.600694444445</v>
      </c>
      <c r="B175" t="s">
        <v>11</v>
      </c>
      <c r="C175">
        <v>108</v>
      </c>
      <c r="D175" s="3">
        <v>64.2</v>
      </c>
      <c r="E175" s="3">
        <v>68.7</v>
      </c>
      <c r="F175" s="1">
        <v>0.74099999999999999</v>
      </c>
      <c r="G175" s="1">
        <v>0.12</v>
      </c>
      <c r="H175" s="1">
        <v>1.9E-2</v>
      </c>
      <c r="I175" s="1">
        <v>0.12</v>
      </c>
      <c r="J175" s="5">
        <f t="shared" si="4"/>
        <v>80</v>
      </c>
      <c r="K175" s="5">
        <f t="shared" si="4"/>
        <v>13</v>
      </c>
      <c r="L175" s="5">
        <f t="shared" si="4"/>
        <v>2</v>
      </c>
      <c r="M175" s="5">
        <f t="shared" si="3"/>
        <v>13</v>
      </c>
    </row>
    <row r="176" spans="1:13" x14ac:dyDescent="0.25">
      <c r="A176" s="2">
        <v>40828.604166666664</v>
      </c>
      <c r="B176" t="s">
        <v>11</v>
      </c>
      <c r="C176">
        <v>124</v>
      </c>
      <c r="D176" s="3">
        <v>62.3</v>
      </c>
      <c r="E176" s="3">
        <v>69</v>
      </c>
      <c r="F176" s="1">
        <v>0.71</v>
      </c>
      <c r="G176" s="1">
        <v>0.121</v>
      </c>
      <c r="H176" s="1">
        <v>6.5000000000000002E-2</v>
      </c>
      <c r="I176" s="1">
        <v>0.105</v>
      </c>
      <c r="J176" s="5">
        <f t="shared" si="4"/>
        <v>88</v>
      </c>
      <c r="K176" s="5">
        <f t="shared" si="4"/>
        <v>15</v>
      </c>
      <c r="L176" s="5">
        <f t="shared" si="4"/>
        <v>8</v>
      </c>
      <c r="M176" s="5">
        <f t="shared" si="3"/>
        <v>13</v>
      </c>
    </row>
    <row r="177" spans="1:13" x14ac:dyDescent="0.25">
      <c r="A177" s="2">
        <v>40828.607638888891</v>
      </c>
      <c r="B177" t="s">
        <v>11</v>
      </c>
      <c r="C177">
        <v>110</v>
      </c>
      <c r="D177" s="3">
        <v>66.099999999999994</v>
      </c>
      <c r="E177" s="3">
        <v>70.3</v>
      </c>
      <c r="F177" s="1">
        <v>0.755</v>
      </c>
      <c r="G177" s="1">
        <v>8.2000000000000003E-2</v>
      </c>
      <c r="H177" s="1">
        <v>2.7E-2</v>
      </c>
      <c r="I177" s="1">
        <v>0.13600000000000001</v>
      </c>
      <c r="J177" s="5">
        <f t="shared" si="4"/>
        <v>83</v>
      </c>
      <c r="K177" s="5">
        <f t="shared" si="4"/>
        <v>9</v>
      </c>
      <c r="L177" s="5">
        <f t="shared" si="4"/>
        <v>3</v>
      </c>
      <c r="M177" s="5">
        <f t="shared" si="3"/>
        <v>15</v>
      </c>
    </row>
    <row r="178" spans="1:13" x14ac:dyDescent="0.25">
      <c r="A178" s="2">
        <v>40828.611111111109</v>
      </c>
      <c r="B178" t="s">
        <v>11</v>
      </c>
      <c r="C178">
        <v>121</v>
      </c>
      <c r="D178" s="3">
        <v>66.599999999999994</v>
      </c>
      <c r="E178" s="3">
        <v>70.2</v>
      </c>
      <c r="F178" s="1">
        <v>0.74399999999999999</v>
      </c>
      <c r="G178" s="1">
        <v>0.13200000000000001</v>
      </c>
      <c r="H178" s="1">
        <v>1.7000000000000001E-2</v>
      </c>
      <c r="I178" s="1">
        <v>0.107</v>
      </c>
      <c r="J178" s="5">
        <f t="shared" si="4"/>
        <v>90</v>
      </c>
      <c r="K178" s="5">
        <f t="shared" si="4"/>
        <v>16</v>
      </c>
      <c r="L178" s="5">
        <f t="shared" si="4"/>
        <v>2</v>
      </c>
      <c r="M178" s="5">
        <f t="shared" si="3"/>
        <v>13</v>
      </c>
    </row>
    <row r="179" spans="1:13" x14ac:dyDescent="0.25">
      <c r="A179" s="2">
        <v>40828.614583333336</v>
      </c>
      <c r="B179" t="s">
        <v>11</v>
      </c>
      <c r="C179">
        <v>113</v>
      </c>
      <c r="D179" s="3">
        <v>65.599999999999994</v>
      </c>
      <c r="E179" s="3">
        <v>72</v>
      </c>
      <c r="F179" s="1">
        <v>0.71699999999999997</v>
      </c>
      <c r="G179" s="1">
        <v>0.159</v>
      </c>
      <c r="H179" s="1">
        <v>1.7999999999999999E-2</v>
      </c>
      <c r="I179" s="1">
        <v>0.106</v>
      </c>
      <c r="J179" s="5">
        <f t="shared" si="4"/>
        <v>81</v>
      </c>
      <c r="K179" s="5">
        <f t="shared" si="4"/>
        <v>18</v>
      </c>
      <c r="L179" s="5">
        <f t="shared" si="4"/>
        <v>2</v>
      </c>
      <c r="M179" s="5">
        <f t="shared" si="3"/>
        <v>12</v>
      </c>
    </row>
    <row r="180" spans="1:13" x14ac:dyDescent="0.25">
      <c r="A180" s="2">
        <v>40828.618055555555</v>
      </c>
      <c r="B180" t="s">
        <v>11</v>
      </c>
      <c r="C180">
        <v>119</v>
      </c>
      <c r="D180" s="3">
        <v>64.900000000000006</v>
      </c>
      <c r="E180" s="3">
        <v>69.900000000000006</v>
      </c>
      <c r="F180" s="1">
        <v>0.77300000000000002</v>
      </c>
      <c r="G180" s="1">
        <v>0.13400000000000001</v>
      </c>
      <c r="H180" s="1">
        <v>2.5000000000000001E-2</v>
      </c>
      <c r="I180" s="1">
        <v>6.7000000000000004E-2</v>
      </c>
      <c r="J180" s="5">
        <f t="shared" si="4"/>
        <v>92</v>
      </c>
      <c r="K180" s="5">
        <f t="shared" si="4"/>
        <v>16</v>
      </c>
      <c r="L180" s="5">
        <f t="shared" si="4"/>
        <v>3</v>
      </c>
      <c r="M180" s="5">
        <f t="shared" si="3"/>
        <v>8</v>
      </c>
    </row>
    <row r="181" spans="1:13" x14ac:dyDescent="0.25">
      <c r="A181" s="2">
        <v>40828.621527777781</v>
      </c>
      <c r="B181" t="s">
        <v>11</v>
      </c>
      <c r="C181">
        <v>115</v>
      </c>
      <c r="D181" s="3">
        <v>63.3</v>
      </c>
      <c r="E181" s="3">
        <v>67.7</v>
      </c>
      <c r="F181" s="1">
        <v>0.748</v>
      </c>
      <c r="G181" s="1">
        <v>0.122</v>
      </c>
      <c r="H181" s="1">
        <v>2.5999999999999999E-2</v>
      </c>
      <c r="I181" s="1">
        <v>0.104</v>
      </c>
      <c r="J181" s="5">
        <f t="shared" si="4"/>
        <v>86</v>
      </c>
      <c r="K181" s="5">
        <f t="shared" si="4"/>
        <v>14</v>
      </c>
      <c r="L181" s="5">
        <f t="shared" si="4"/>
        <v>3</v>
      </c>
      <c r="M181" s="5">
        <f t="shared" si="3"/>
        <v>12</v>
      </c>
    </row>
    <row r="182" spans="1:13" x14ac:dyDescent="0.25">
      <c r="A182" s="2">
        <v>40828.625</v>
      </c>
      <c r="B182" t="s">
        <v>11</v>
      </c>
      <c r="C182">
        <v>102</v>
      </c>
      <c r="D182" s="3">
        <v>65.7</v>
      </c>
      <c r="E182" s="3">
        <v>71.5</v>
      </c>
      <c r="F182" s="1">
        <v>0.79400000000000004</v>
      </c>
      <c r="G182" s="1">
        <v>0.108</v>
      </c>
      <c r="H182" s="1">
        <v>0.01</v>
      </c>
      <c r="I182" s="1">
        <v>8.7999999999999995E-2</v>
      </c>
      <c r="J182" s="5">
        <f t="shared" si="4"/>
        <v>81</v>
      </c>
      <c r="K182" s="5">
        <f t="shared" si="4"/>
        <v>11</v>
      </c>
      <c r="L182" s="5">
        <f t="shared" si="4"/>
        <v>1</v>
      </c>
      <c r="M182" s="5">
        <f t="shared" si="3"/>
        <v>9</v>
      </c>
    </row>
    <row r="183" spans="1:13" x14ac:dyDescent="0.25">
      <c r="A183" s="2">
        <v>40828.628472222219</v>
      </c>
      <c r="B183" t="s">
        <v>11</v>
      </c>
      <c r="C183">
        <v>113</v>
      </c>
      <c r="D183" s="3">
        <v>63</v>
      </c>
      <c r="E183" s="3">
        <v>69</v>
      </c>
      <c r="F183" s="1">
        <v>0.69899999999999995</v>
      </c>
      <c r="G183" s="1">
        <v>0.186</v>
      </c>
      <c r="H183" s="1">
        <v>1.7999999999999999E-2</v>
      </c>
      <c r="I183" s="1">
        <v>9.7000000000000003E-2</v>
      </c>
      <c r="J183" s="5">
        <f t="shared" si="4"/>
        <v>79</v>
      </c>
      <c r="K183" s="5">
        <f t="shared" si="4"/>
        <v>21</v>
      </c>
      <c r="L183" s="5">
        <f t="shared" si="4"/>
        <v>2</v>
      </c>
      <c r="M183" s="5">
        <f t="shared" si="3"/>
        <v>11</v>
      </c>
    </row>
    <row r="184" spans="1:13" x14ac:dyDescent="0.25">
      <c r="A184" s="2">
        <v>40828.631944444445</v>
      </c>
      <c r="B184" t="s">
        <v>11</v>
      </c>
      <c r="C184">
        <v>106</v>
      </c>
      <c r="D184" s="3">
        <v>62.1</v>
      </c>
      <c r="E184" s="3">
        <v>67</v>
      </c>
      <c r="F184" s="1">
        <v>0.77400000000000002</v>
      </c>
      <c r="G184" s="1">
        <v>0.113</v>
      </c>
      <c r="H184" s="1">
        <v>8.9999999999999993E-3</v>
      </c>
      <c r="I184" s="1">
        <v>0.104</v>
      </c>
      <c r="J184" s="5">
        <f t="shared" si="4"/>
        <v>82</v>
      </c>
      <c r="K184" s="5">
        <f t="shared" si="4"/>
        <v>12</v>
      </c>
      <c r="L184" s="5">
        <f t="shared" si="4"/>
        <v>1</v>
      </c>
      <c r="M184" s="5">
        <f t="shared" si="3"/>
        <v>11</v>
      </c>
    </row>
    <row r="185" spans="1:13" x14ac:dyDescent="0.25">
      <c r="A185" s="2">
        <v>40828.635416666664</v>
      </c>
      <c r="B185" t="s">
        <v>11</v>
      </c>
      <c r="C185">
        <v>127</v>
      </c>
      <c r="D185" s="3">
        <v>63.9</v>
      </c>
      <c r="E185" s="3">
        <v>69.400000000000006</v>
      </c>
      <c r="F185" s="1">
        <v>0.72399999999999998</v>
      </c>
      <c r="G185" s="1">
        <v>9.4E-2</v>
      </c>
      <c r="H185" s="1">
        <v>3.9E-2</v>
      </c>
      <c r="I185" s="1">
        <v>0.14199999999999999</v>
      </c>
      <c r="J185" s="5">
        <f t="shared" si="4"/>
        <v>92</v>
      </c>
      <c r="K185" s="5">
        <f t="shared" si="4"/>
        <v>12</v>
      </c>
      <c r="L185" s="5">
        <f t="shared" si="4"/>
        <v>5</v>
      </c>
      <c r="M185" s="5">
        <f t="shared" si="3"/>
        <v>18</v>
      </c>
    </row>
    <row r="186" spans="1:13" x14ac:dyDescent="0.25">
      <c r="A186" s="2">
        <v>40828.638888888891</v>
      </c>
      <c r="B186" t="s">
        <v>11</v>
      </c>
      <c r="C186">
        <v>127</v>
      </c>
      <c r="D186" s="3">
        <v>66.400000000000006</v>
      </c>
      <c r="E186" s="3">
        <v>71.3</v>
      </c>
      <c r="F186" s="1">
        <v>0.83499999999999996</v>
      </c>
      <c r="G186" s="1">
        <v>0.11</v>
      </c>
      <c r="H186" s="1">
        <v>0</v>
      </c>
      <c r="I186" s="1">
        <v>5.5E-2</v>
      </c>
      <c r="J186" s="5">
        <f t="shared" si="4"/>
        <v>106</v>
      </c>
      <c r="K186" s="5">
        <f t="shared" si="4"/>
        <v>14</v>
      </c>
      <c r="L186" s="5">
        <f t="shared" si="4"/>
        <v>0</v>
      </c>
      <c r="M186" s="5">
        <f t="shared" si="3"/>
        <v>7</v>
      </c>
    </row>
    <row r="187" spans="1:13" x14ac:dyDescent="0.25">
      <c r="A187" s="2">
        <v>40828.642361111109</v>
      </c>
      <c r="B187" t="s">
        <v>11</v>
      </c>
      <c r="C187">
        <v>124</v>
      </c>
      <c r="D187" s="3">
        <v>62.7</v>
      </c>
      <c r="E187" s="3">
        <v>68.7</v>
      </c>
      <c r="F187" s="1">
        <v>0.72599999999999998</v>
      </c>
      <c r="G187" s="1">
        <v>0.185</v>
      </c>
      <c r="H187" s="1">
        <v>1.6E-2</v>
      </c>
      <c r="I187" s="1">
        <v>7.2999999999999995E-2</v>
      </c>
      <c r="J187" s="5">
        <f t="shared" si="4"/>
        <v>90</v>
      </c>
      <c r="K187" s="5">
        <f t="shared" si="4"/>
        <v>23</v>
      </c>
      <c r="L187" s="5">
        <f t="shared" si="4"/>
        <v>2</v>
      </c>
      <c r="M187" s="5">
        <f t="shared" si="3"/>
        <v>9</v>
      </c>
    </row>
    <row r="188" spans="1:13" x14ac:dyDescent="0.25">
      <c r="A188" s="2">
        <v>40828.645833333336</v>
      </c>
      <c r="B188" t="s">
        <v>11</v>
      </c>
      <c r="C188">
        <v>117</v>
      </c>
      <c r="D188" s="3">
        <v>64.2</v>
      </c>
      <c r="E188" s="3">
        <v>68.400000000000006</v>
      </c>
      <c r="F188" s="1">
        <v>0.72599999999999998</v>
      </c>
      <c r="G188" s="1">
        <v>0.16200000000000001</v>
      </c>
      <c r="H188" s="1">
        <v>8.9999999999999993E-3</v>
      </c>
      <c r="I188" s="1">
        <v>0.10299999999999999</v>
      </c>
      <c r="J188" s="5">
        <f t="shared" si="4"/>
        <v>85</v>
      </c>
      <c r="K188" s="5">
        <f t="shared" si="4"/>
        <v>19</v>
      </c>
      <c r="L188" s="5">
        <f t="shared" si="4"/>
        <v>1</v>
      </c>
      <c r="M188" s="5">
        <f t="shared" si="3"/>
        <v>12</v>
      </c>
    </row>
    <row r="189" spans="1:13" x14ac:dyDescent="0.25">
      <c r="A189" s="2">
        <v>40828.649305555555</v>
      </c>
      <c r="B189" t="s">
        <v>11</v>
      </c>
      <c r="C189">
        <v>122</v>
      </c>
      <c r="D189" s="3">
        <v>63.4</v>
      </c>
      <c r="E189" s="3">
        <v>67.7</v>
      </c>
      <c r="F189" s="1">
        <v>0.754</v>
      </c>
      <c r="G189" s="1">
        <v>0.13900000000000001</v>
      </c>
      <c r="H189" s="1">
        <v>1.6E-2</v>
      </c>
      <c r="I189" s="1">
        <v>0.09</v>
      </c>
      <c r="J189" s="5">
        <f t="shared" si="4"/>
        <v>92</v>
      </c>
      <c r="K189" s="5">
        <f t="shared" si="4"/>
        <v>17</v>
      </c>
      <c r="L189" s="5">
        <f t="shared" si="4"/>
        <v>2</v>
      </c>
      <c r="M189" s="5">
        <f t="shared" si="3"/>
        <v>11</v>
      </c>
    </row>
    <row r="190" spans="1:13" x14ac:dyDescent="0.25">
      <c r="A190" s="2">
        <v>40828.652777777781</v>
      </c>
      <c r="B190" t="s">
        <v>11</v>
      </c>
      <c r="C190">
        <v>115</v>
      </c>
      <c r="D190" s="3">
        <v>63.3</v>
      </c>
      <c r="E190" s="3">
        <v>69.7</v>
      </c>
      <c r="F190" s="1">
        <v>0.77400000000000002</v>
      </c>
      <c r="G190" s="1">
        <v>0.13</v>
      </c>
      <c r="H190" s="1">
        <v>1.7000000000000001E-2</v>
      </c>
      <c r="I190" s="1">
        <v>7.8E-2</v>
      </c>
      <c r="J190" s="5">
        <f t="shared" si="4"/>
        <v>89</v>
      </c>
      <c r="K190" s="5">
        <f t="shared" si="4"/>
        <v>15</v>
      </c>
      <c r="L190" s="5">
        <f t="shared" si="4"/>
        <v>2</v>
      </c>
      <c r="M190" s="5">
        <f t="shared" si="3"/>
        <v>9</v>
      </c>
    </row>
    <row r="191" spans="1:13" x14ac:dyDescent="0.25">
      <c r="A191" s="2">
        <v>40828.65625</v>
      </c>
      <c r="B191" t="s">
        <v>11</v>
      </c>
      <c r="C191">
        <v>111</v>
      </c>
      <c r="D191" s="3">
        <v>66.400000000000006</v>
      </c>
      <c r="E191" s="3">
        <v>73.099999999999994</v>
      </c>
      <c r="F191" s="1">
        <v>0.75700000000000001</v>
      </c>
      <c r="G191" s="1">
        <v>0.14399999999999999</v>
      </c>
      <c r="H191" s="1">
        <v>0</v>
      </c>
      <c r="I191" s="1">
        <v>9.9000000000000005E-2</v>
      </c>
      <c r="J191" s="5">
        <f t="shared" si="4"/>
        <v>84</v>
      </c>
      <c r="K191" s="5">
        <f t="shared" si="4"/>
        <v>16</v>
      </c>
      <c r="L191" s="5">
        <f t="shared" si="4"/>
        <v>0</v>
      </c>
      <c r="M191" s="5">
        <f t="shared" si="3"/>
        <v>11</v>
      </c>
    </row>
    <row r="192" spans="1:13" x14ac:dyDescent="0.25">
      <c r="A192" s="2">
        <v>40828.659722222219</v>
      </c>
      <c r="B192" t="s">
        <v>11</v>
      </c>
      <c r="C192">
        <v>119</v>
      </c>
      <c r="D192" s="3">
        <v>66.400000000000006</v>
      </c>
      <c r="E192" s="3">
        <v>71.599999999999994</v>
      </c>
      <c r="F192" s="1">
        <v>0.75600000000000001</v>
      </c>
      <c r="G192" s="1">
        <v>0.14299999999999999</v>
      </c>
      <c r="H192" s="1">
        <v>2.5000000000000001E-2</v>
      </c>
      <c r="I192" s="1">
        <v>7.5999999999999998E-2</v>
      </c>
      <c r="J192" s="5">
        <f t="shared" si="4"/>
        <v>90</v>
      </c>
      <c r="K192" s="5">
        <f t="shared" si="4"/>
        <v>17</v>
      </c>
      <c r="L192" s="5">
        <f t="shared" si="4"/>
        <v>3</v>
      </c>
      <c r="M192" s="5">
        <f t="shared" si="3"/>
        <v>9</v>
      </c>
    </row>
    <row r="193" spans="1:13" x14ac:dyDescent="0.25">
      <c r="A193" s="2">
        <v>40828.663194444445</v>
      </c>
      <c r="B193" t="s">
        <v>11</v>
      </c>
      <c r="C193">
        <v>116</v>
      </c>
      <c r="D193" s="3">
        <v>65.8</v>
      </c>
      <c r="E193" s="3">
        <v>71.7</v>
      </c>
      <c r="F193" s="1">
        <v>0.69799999999999995</v>
      </c>
      <c r="G193" s="1">
        <v>0.19800000000000001</v>
      </c>
      <c r="H193" s="1">
        <v>8.9999999999999993E-3</v>
      </c>
      <c r="I193" s="1">
        <v>9.5000000000000001E-2</v>
      </c>
      <c r="J193" s="5">
        <f t="shared" si="4"/>
        <v>81</v>
      </c>
      <c r="K193" s="5">
        <f t="shared" si="4"/>
        <v>23</v>
      </c>
      <c r="L193" s="5">
        <f t="shared" si="4"/>
        <v>1</v>
      </c>
      <c r="M193" s="5">
        <f t="shared" si="3"/>
        <v>11</v>
      </c>
    </row>
    <row r="194" spans="1:13" x14ac:dyDescent="0.25">
      <c r="A194" s="2">
        <v>40828.666666666664</v>
      </c>
      <c r="B194" t="s">
        <v>11</v>
      </c>
      <c r="C194">
        <v>116</v>
      </c>
      <c r="D194" s="3">
        <v>64.400000000000006</v>
      </c>
      <c r="E194" s="3">
        <v>69.7</v>
      </c>
      <c r="F194" s="1">
        <v>0.77600000000000002</v>
      </c>
      <c r="G194" s="1">
        <v>0.14699999999999999</v>
      </c>
      <c r="H194" s="1">
        <v>8.9999999999999993E-3</v>
      </c>
      <c r="I194" s="1">
        <v>6.9000000000000006E-2</v>
      </c>
      <c r="J194" s="5">
        <f t="shared" si="4"/>
        <v>90</v>
      </c>
      <c r="K194" s="5">
        <f t="shared" si="4"/>
        <v>17</v>
      </c>
      <c r="L194" s="5">
        <f t="shared" si="4"/>
        <v>1</v>
      </c>
      <c r="M194" s="5">
        <f t="shared" si="4"/>
        <v>8</v>
      </c>
    </row>
    <row r="195" spans="1:13" x14ac:dyDescent="0.25">
      <c r="A195" s="2">
        <v>40828.670138888891</v>
      </c>
      <c r="B195" t="s">
        <v>11</v>
      </c>
      <c r="C195">
        <v>127</v>
      </c>
      <c r="D195" s="3">
        <v>65.599999999999994</v>
      </c>
      <c r="E195" s="3">
        <v>70</v>
      </c>
      <c r="F195" s="1">
        <v>0.78700000000000003</v>
      </c>
      <c r="G195" s="1">
        <v>0.13400000000000001</v>
      </c>
      <c r="H195" s="1">
        <v>1.6E-2</v>
      </c>
      <c r="I195" s="1">
        <v>6.3E-2</v>
      </c>
      <c r="J195" s="5">
        <f t="shared" ref="J195:M258" si="5">ROUND($C195*F195,0)</f>
        <v>100</v>
      </c>
      <c r="K195" s="5">
        <f t="shared" si="5"/>
        <v>17</v>
      </c>
      <c r="L195" s="5">
        <f t="shared" si="5"/>
        <v>2</v>
      </c>
      <c r="M195" s="5">
        <f t="shared" si="5"/>
        <v>8</v>
      </c>
    </row>
    <row r="196" spans="1:13" x14ac:dyDescent="0.25">
      <c r="A196" s="2">
        <v>40828.673611111109</v>
      </c>
      <c r="B196" t="s">
        <v>11</v>
      </c>
      <c r="C196">
        <v>131</v>
      </c>
      <c r="D196" s="3">
        <v>63.4</v>
      </c>
      <c r="E196" s="3">
        <v>67.8</v>
      </c>
      <c r="F196" s="1">
        <v>0.71</v>
      </c>
      <c r="G196" s="1">
        <v>0.153</v>
      </c>
      <c r="H196" s="1">
        <v>3.1E-2</v>
      </c>
      <c r="I196" s="1">
        <v>0.107</v>
      </c>
      <c r="J196" s="5">
        <f t="shared" si="5"/>
        <v>93</v>
      </c>
      <c r="K196" s="5">
        <f t="shared" si="5"/>
        <v>20</v>
      </c>
      <c r="L196" s="5">
        <f t="shared" si="5"/>
        <v>4</v>
      </c>
      <c r="M196" s="5">
        <f t="shared" si="5"/>
        <v>14</v>
      </c>
    </row>
    <row r="197" spans="1:13" x14ac:dyDescent="0.25">
      <c r="A197" s="2">
        <v>40828.677083333336</v>
      </c>
      <c r="B197" t="s">
        <v>11</v>
      </c>
      <c r="C197">
        <v>124</v>
      </c>
      <c r="D197" s="3">
        <v>67</v>
      </c>
      <c r="E197" s="3">
        <v>70.599999999999994</v>
      </c>
      <c r="F197" s="1">
        <v>0.73399999999999999</v>
      </c>
      <c r="G197" s="1">
        <v>0.161</v>
      </c>
      <c r="H197" s="1">
        <v>2.4E-2</v>
      </c>
      <c r="I197" s="1">
        <v>8.1000000000000003E-2</v>
      </c>
      <c r="J197" s="5">
        <f t="shared" si="5"/>
        <v>91</v>
      </c>
      <c r="K197" s="5">
        <f t="shared" si="5"/>
        <v>20</v>
      </c>
      <c r="L197" s="5">
        <f t="shared" si="5"/>
        <v>3</v>
      </c>
      <c r="M197" s="5">
        <f t="shared" si="5"/>
        <v>10</v>
      </c>
    </row>
    <row r="198" spans="1:13" x14ac:dyDescent="0.25">
      <c r="A198" s="2">
        <v>40828.680555555555</v>
      </c>
      <c r="B198" t="s">
        <v>11</v>
      </c>
      <c r="C198">
        <v>130</v>
      </c>
      <c r="D198" s="3">
        <v>65.400000000000006</v>
      </c>
      <c r="E198" s="3">
        <v>70.3</v>
      </c>
      <c r="F198" s="1">
        <v>0.746</v>
      </c>
      <c r="G198" s="1">
        <v>0.13800000000000001</v>
      </c>
      <c r="H198" s="1">
        <v>1.4999999999999999E-2</v>
      </c>
      <c r="I198" s="1">
        <v>0.1</v>
      </c>
      <c r="J198" s="5">
        <f t="shared" si="5"/>
        <v>97</v>
      </c>
      <c r="K198" s="5">
        <f t="shared" si="5"/>
        <v>18</v>
      </c>
      <c r="L198" s="5">
        <f t="shared" si="5"/>
        <v>2</v>
      </c>
      <c r="M198" s="5">
        <f t="shared" si="5"/>
        <v>13</v>
      </c>
    </row>
    <row r="199" spans="1:13" x14ac:dyDescent="0.25">
      <c r="A199" s="2">
        <v>40828.684027777781</v>
      </c>
      <c r="B199" t="s">
        <v>11</v>
      </c>
      <c r="C199">
        <v>158</v>
      </c>
      <c r="D199" s="3">
        <v>62.9</v>
      </c>
      <c r="E199" s="3">
        <v>67.2</v>
      </c>
      <c r="F199" s="1">
        <v>0.753</v>
      </c>
      <c r="G199" s="1">
        <v>0.158</v>
      </c>
      <c r="H199" s="1">
        <v>2.5000000000000001E-2</v>
      </c>
      <c r="I199" s="1">
        <v>6.3E-2</v>
      </c>
      <c r="J199" s="5">
        <f t="shared" si="5"/>
        <v>119</v>
      </c>
      <c r="K199" s="5">
        <f t="shared" si="5"/>
        <v>25</v>
      </c>
      <c r="L199" s="5">
        <f t="shared" si="5"/>
        <v>4</v>
      </c>
      <c r="M199" s="5">
        <f t="shared" si="5"/>
        <v>10</v>
      </c>
    </row>
    <row r="200" spans="1:13" x14ac:dyDescent="0.25">
      <c r="A200" s="2">
        <v>40828.6875</v>
      </c>
      <c r="B200" t="s">
        <v>11</v>
      </c>
      <c r="C200">
        <v>119</v>
      </c>
      <c r="D200" s="3">
        <v>66.8</v>
      </c>
      <c r="E200" s="3">
        <v>71.7</v>
      </c>
      <c r="F200" s="1">
        <v>0.78200000000000003</v>
      </c>
      <c r="G200" s="1">
        <v>0.109</v>
      </c>
      <c r="H200" s="1">
        <v>1.7000000000000001E-2</v>
      </c>
      <c r="I200" s="1">
        <v>9.1999999999999998E-2</v>
      </c>
      <c r="J200" s="5">
        <f t="shared" si="5"/>
        <v>93</v>
      </c>
      <c r="K200" s="5">
        <f t="shared" si="5"/>
        <v>13</v>
      </c>
      <c r="L200" s="5">
        <f t="shared" si="5"/>
        <v>2</v>
      </c>
      <c r="M200" s="5">
        <f t="shared" si="5"/>
        <v>11</v>
      </c>
    </row>
    <row r="201" spans="1:13" x14ac:dyDescent="0.25">
      <c r="A201" s="2">
        <v>40828.690972222219</v>
      </c>
      <c r="B201" t="s">
        <v>11</v>
      </c>
      <c r="C201">
        <v>130</v>
      </c>
      <c r="D201" s="3">
        <v>65.3</v>
      </c>
      <c r="E201" s="3">
        <v>70.900000000000006</v>
      </c>
      <c r="F201" s="1">
        <v>0.82299999999999995</v>
      </c>
      <c r="G201" s="1">
        <v>0.123</v>
      </c>
      <c r="H201" s="1">
        <v>0</v>
      </c>
      <c r="I201" s="1">
        <v>5.3999999999999999E-2</v>
      </c>
      <c r="J201" s="5">
        <f t="shared" si="5"/>
        <v>107</v>
      </c>
      <c r="K201" s="5">
        <f t="shared" si="5"/>
        <v>16</v>
      </c>
      <c r="L201" s="5">
        <f t="shared" si="5"/>
        <v>0</v>
      </c>
      <c r="M201" s="5">
        <f t="shared" si="5"/>
        <v>7</v>
      </c>
    </row>
    <row r="202" spans="1:13" x14ac:dyDescent="0.25">
      <c r="A202" s="2">
        <v>40828.694444444445</v>
      </c>
      <c r="B202" t="s">
        <v>11</v>
      </c>
      <c r="C202">
        <v>143</v>
      </c>
      <c r="D202" s="3">
        <v>63.9</v>
      </c>
      <c r="E202" s="3">
        <v>68.599999999999994</v>
      </c>
      <c r="F202" s="1">
        <v>0.76900000000000002</v>
      </c>
      <c r="G202" s="1">
        <v>0.126</v>
      </c>
      <c r="H202" s="1">
        <v>0</v>
      </c>
      <c r="I202" s="1">
        <v>0.105</v>
      </c>
      <c r="J202" s="5">
        <f t="shared" si="5"/>
        <v>110</v>
      </c>
      <c r="K202" s="5">
        <f t="shared" si="5"/>
        <v>18</v>
      </c>
      <c r="L202" s="5">
        <f t="shared" si="5"/>
        <v>0</v>
      </c>
      <c r="M202" s="5">
        <f t="shared" si="5"/>
        <v>15</v>
      </c>
    </row>
    <row r="203" spans="1:13" x14ac:dyDescent="0.25">
      <c r="A203" s="2">
        <v>40828.697916666664</v>
      </c>
      <c r="B203" t="s">
        <v>11</v>
      </c>
      <c r="C203">
        <v>145</v>
      </c>
      <c r="D203" s="3">
        <v>64.5</v>
      </c>
      <c r="E203" s="3">
        <v>69.3</v>
      </c>
      <c r="F203" s="1">
        <v>0.79300000000000004</v>
      </c>
      <c r="G203" s="1">
        <v>0.11700000000000001</v>
      </c>
      <c r="H203" s="1">
        <v>2.1000000000000001E-2</v>
      </c>
      <c r="I203" s="1">
        <v>6.9000000000000006E-2</v>
      </c>
      <c r="J203" s="5">
        <f t="shared" si="5"/>
        <v>115</v>
      </c>
      <c r="K203" s="5">
        <f t="shared" si="5"/>
        <v>17</v>
      </c>
      <c r="L203" s="5">
        <f t="shared" si="5"/>
        <v>3</v>
      </c>
      <c r="M203" s="5">
        <f t="shared" si="5"/>
        <v>10</v>
      </c>
    </row>
    <row r="204" spans="1:13" x14ac:dyDescent="0.25">
      <c r="A204" s="2">
        <v>40828.701388888891</v>
      </c>
      <c r="B204" t="s">
        <v>11</v>
      </c>
      <c r="C204">
        <v>153</v>
      </c>
      <c r="D204" s="3">
        <v>63.6</v>
      </c>
      <c r="E204" s="3">
        <v>69.099999999999994</v>
      </c>
      <c r="F204" s="1">
        <v>0.80400000000000005</v>
      </c>
      <c r="G204" s="1">
        <v>0.124</v>
      </c>
      <c r="H204" s="1">
        <v>1.2999999999999999E-2</v>
      </c>
      <c r="I204" s="1">
        <v>5.8999999999999997E-2</v>
      </c>
      <c r="J204" s="5">
        <f t="shared" si="5"/>
        <v>123</v>
      </c>
      <c r="K204" s="5">
        <f t="shared" si="5"/>
        <v>19</v>
      </c>
      <c r="L204" s="5">
        <f t="shared" si="5"/>
        <v>2</v>
      </c>
      <c r="M204" s="5">
        <f t="shared" si="5"/>
        <v>9</v>
      </c>
    </row>
    <row r="205" spans="1:13" x14ac:dyDescent="0.25">
      <c r="A205" s="2">
        <v>40828.704861111109</v>
      </c>
      <c r="B205" t="s">
        <v>11</v>
      </c>
      <c r="C205">
        <v>154</v>
      </c>
      <c r="D205" s="3">
        <v>62.7</v>
      </c>
      <c r="E205" s="3">
        <v>68</v>
      </c>
      <c r="F205" s="1">
        <v>0.753</v>
      </c>
      <c r="G205" s="1">
        <v>0.16900000000000001</v>
      </c>
      <c r="H205" s="1">
        <v>1.9E-2</v>
      </c>
      <c r="I205" s="1">
        <v>5.8000000000000003E-2</v>
      </c>
      <c r="J205" s="5">
        <f t="shared" si="5"/>
        <v>116</v>
      </c>
      <c r="K205" s="5">
        <f t="shared" si="5"/>
        <v>26</v>
      </c>
      <c r="L205" s="5">
        <f t="shared" si="5"/>
        <v>3</v>
      </c>
      <c r="M205" s="5">
        <f t="shared" si="5"/>
        <v>9</v>
      </c>
    </row>
    <row r="206" spans="1:13" x14ac:dyDescent="0.25">
      <c r="A206" s="2">
        <v>40828.708333333336</v>
      </c>
      <c r="B206" t="s">
        <v>11</v>
      </c>
      <c r="C206">
        <v>125</v>
      </c>
      <c r="D206" s="3">
        <v>65.400000000000006</v>
      </c>
      <c r="E206" s="3">
        <v>68.900000000000006</v>
      </c>
      <c r="F206" s="1">
        <v>0.82399999999999995</v>
      </c>
      <c r="G206" s="1">
        <v>7.1999999999999995E-2</v>
      </c>
      <c r="H206" s="1">
        <v>8.0000000000000002E-3</v>
      </c>
      <c r="I206" s="1">
        <v>9.6000000000000002E-2</v>
      </c>
      <c r="J206" s="5">
        <f t="shared" si="5"/>
        <v>103</v>
      </c>
      <c r="K206" s="5">
        <f t="shared" si="5"/>
        <v>9</v>
      </c>
      <c r="L206" s="5">
        <f t="shared" si="5"/>
        <v>1</v>
      </c>
      <c r="M206" s="5">
        <f t="shared" si="5"/>
        <v>12</v>
      </c>
    </row>
    <row r="207" spans="1:13" x14ac:dyDescent="0.25">
      <c r="A207" s="2">
        <v>40828.711805555555</v>
      </c>
      <c r="B207" t="s">
        <v>11</v>
      </c>
      <c r="C207">
        <v>142</v>
      </c>
      <c r="D207" s="3">
        <v>64.8</v>
      </c>
      <c r="E207" s="3">
        <v>69.400000000000006</v>
      </c>
      <c r="F207" s="1">
        <v>0.77500000000000002</v>
      </c>
      <c r="G207" s="1">
        <v>7.0000000000000007E-2</v>
      </c>
      <c r="H207" s="1">
        <v>2.1000000000000001E-2</v>
      </c>
      <c r="I207" s="1">
        <v>0.13400000000000001</v>
      </c>
      <c r="J207" s="5">
        <f t="shared" si="5"/>
        <v>110</v>
      </c>
      <c r="K207" s="5">
        <f t="shared" si="5"/>
        <v>10</v>
      </c>
      <c r="L207" s="5">
        <f t="shared" si="5"/>
        <v>3</v>
      </c>
      <c r="M207" s="5">
        <f t="shared" si="5"/>
        <v>19</v>
      </c>
    </row>
    <row r="208" spans="1:13" x14ac:dyDescent="0.25">
      <c r="A208" s="2">
        <v>40828.715277777781</v>
      </c>
      <c r="B208" t="s">
        <v>11</v>
      </c>
      <c r="C208">
        <v>159</v>
      </c>
      <c r="D208" s="3">
        <v>63.9</v>
      </c>
      <c r="E208" s="3">
        <v>67.8</v>
      </c>
      <c r="F208" s="1">
        <v>0.78</v>
      </c>
      <c r="G208" s="1">
        <v>0.113</v>
      </c>
      <c r="H208" s="1">
        <v>1.2999999999999999E-2</v>
      </c>
      <c r="I208" s="1">
        <v>9.4E-2</v>
      </c>
      <c r="J208" s="5">
        <f t="shared" si="5"/>
        <v>124</v>
      </c>
      <c r="K208" s="5">
        <f t="shared" si="5"/>
        <v>18</v>
      </c>
      <c r="L208" s="5">
        <f t="shared" si="5"/>
        <v>2</v>
      </c>
      <c r="M208" s="5">
        <f t="shared" si="5"/>
        <v>15</v>
      </c>
    </row>
    <row r="209" spans="1:13" x14ac:dyDescent="0.25">
      <c r="A209" s="2">
        <v>40828.71875</v>
      </c>
      <c r="B209" t="s">
        <v>11</v>
      </c>
      <c r="C209">
        <v>148</v>
      </c>
      <c r="D209" s="3">
        <v>64.8</v>
      </c>
      <c r="E209" s="3">
        <v>69.400000000000006</v>
      </c>
      <c r="F209" s="1">
        <v>0.79100000000000004</v>
      </c>
      <c r="G209" s="1">
        <v>0.14899999999999999</v>
      </c>
      <c r="H209" s="1">
        <v>7.0000000000000001E-3</v>
      </c>
      <c r="I209" s="1">
        <v>5.3999999999999999E-2</v>
      </c>
      <c r="J209" s="5">
        <f t="shared" si="5"/>
        <v>117</v>
      </c>
      <c r="K209" s="5">
        <f t="shared" si="5"/>
        <v>22</v>
      </c>
      <c r="L209" s="5">
        <f t="shared" si="5"/>
        <v>1</v>
      </c>
      <c r="M209" s="5">
        <f t="shared" si="5"/>
        <v>8</v>
      </c>
    </row>
    <row r="210" spans="1:13" x14ac:dyDescent="0.25">
      <c r="A210" s="2">
        <v>40828.722222222219</v>
      </c>
      <c r="B210" t="s">
        <v>11</v>
      </c>
      <c r="C210">
        <v>167</v>
      </c>
      <c r="D210" s="3">
        <v>58.6</v>
      </c>
      <c r="E210" s="3">
        <v>63.3</v>
      </c>
      <c r="F210" s="1">
        <v>0.82</v>
      </c>
      <c r="G210" s="1">
        <v>0.108</v>
      </c>
      <c r="H210" s="1">
        <v>1.7999999999999999E-2</v>
      </c>
      <c r="I210" s="1">
        <v>5.3999999999999999E-2</v>
      </c>
      <c r="J210" s="5">
        <f t="shared" si="5"/>
        <v>137</v>
      </c>
      <c r="K210" s="5">
        <f t="shared" si="5"/>
        <v>18</v>
      </c>
      <c r="L210" s="5">
        <f t="shared" si="5"/>
        <v>3</v>
      </c>
      <c r="M210" s="5">
        <f t="shared" si="5"/>
        <v>9</v>
      </c>
    </row>
    <row r="211" spans="1:13" x14ac:dyDescent="0.25">
      <c r="A211" s="2">
        <v>40828.725694444445</v>
      </c>
      <c r="B211" t="s">
        <v>11</v>
      </c>
      <c r="C211">
        <v>164</v>
      </c>
      <c r="D211" s="3">
        <v>63.5</v>
      </c>
      <c r="E211" s="3">
        <v>68</v>
      </c>
      <c r="F211" s="1">
        <v>0.81699999999999995</v>
      </c>
      <c r="G211" s="1">
        <v>9.8000000000000004E-2</v>
      </c>
      <c r="H211" s="1">
        <v>1.2E-2</v>
      </c>
      <c r="I211" s="1">
        <v>7.2999999999999995E-2</v>
      </c>
      <c r="J211" s="5">
        <f t="shared" si="5"/>
        <v>134</v>
      </c>
      <c r="K211" s="5">
        <f t="shared" si="5"/>
        <v>16</v>
      </c>
      <c r="L211" s="5">
        <f t="shared" si="5"/>
        <v>2</v>
      </c>
      <c r="M211" s="5">
        <f t="shared" si="5"/>
        <v>12</v>
      </c>
    </row>
    <row r="212" spans="1:13" x14ac:dyDescent="0.25">
      <c r="A212" s="2">
        <v>40828.729166666664</v>
      </c>
      <c r="B212" t="s">
        <v>11</v>
      </c>
      <c r="C212">
        <v>145</v>
      </c>
      <c r="D212" s="3">
        <v>62.8</v>
      </c>
      <c r="E212" s="3">
        <v>69.8</v>
      </c>
      <c r="F212" s="1">
        <v>0.77900000000000003</v>
      </c>
      <c r="G212" s="1">
        <v>0.11700000000000001</v>
      </c>
      <c r="H212" s="1">
        <v>7.0000000000000001E-3</v>
      </c>
      <c r="I212" s="1">
        <v>9.7000000000000003E-2</v>
      </c>
      <c r="J212" s="5">
        <f t="shared" si="5"/>
        <v>113</v>
      </c>
      <c r="K212" s="5">
        <f t="shared" si="5"/>
        <v>17</v>
      </c>
      <c r="L212" s="5">
        <f t="shared" si="5"/>
        <v>1</v>
      </c>
      <c r="M212" s="5">
        <f t="shared" si="5"/>
        <v>14</v>
      </c>
    </row>
    <row r="213" spans="1:13" x14ac:dyDescent="0.25">
      <c r="A213" s="2">
        <v>40828.732638888891</v>
      </c>
      <c r="B213" t="s">
        <v>11</v>
      </c>
      <c r="C213">
        <v>144</v>
      </c>
      <c r="D213" s="3">
        <v>64.2</v>
      </c>
      <c r="E213" s="3">
        <v>69</v>
      </c>
      <c r="F213" s="1">
        <v>0.81899999999999995</v>
      </c>
      <c r="G213" s="1">
        <v>9.7000000000000003E-2</v>
      </c>
      <c r="H213" s="1">
        <v>1.4E-2</v>
      </c>
      <c r="I213" s="1">
        <v>6.9000000000000006E-2</v>
      </c>
      <c r="J213" s="5">
        <f t="shared" si="5"/>
        <v>118</v>
      </c>
      <c r="K213" s="5">
        <f t="shared" si="5"/>
        <v>14</v>
      </c>
      <c r="L213" s="5">
        <f t="shared" si="5"/>
        <v>2</v>
      </c>
      <c r="M213" s="5">
        <f t="shared" si="5"/>
        <v>10</v>
      </c>
    </row>
    <row r="214" spans="1:13" x14ac:dyDescent="0.25">
      <c r="A214" s="2">
        <v>40828.736111111109</v>
      </c>
      <c r="B214" t="s">
        <v>11</v>
      </c>
      <c r="C214">
        <v>141</v>
      </c>
      <c r="D214" s="3">
        <v>65.3</v>
      </c>
      <c r="E214" s="3">
        <v>70.5</v>
      </c>
      <c r="F214" s="1">
        <v>0.83699999999999997</v>
      </c>
      <c r="G214" s="1">
        <v>7.0999999999999994E-2</v>
      </c>
      <c r="H214" s="1">
        <v>1.4E-2</v>
      </c>
      <c r="I214" s="1">
        <v>7.8E-2</v>
      </c>
      <c r="J214" s="5">
        <f t="shared" si="5"/>
        <v>118</v>
      </c>
      <c r="K214" s="5">
        <f t="shared" si="5"/>
        <v>10</v>
      </c>
      <c r="L214" s="5">
        <f t="shared" si="5"/>
        <v>2</v>
      </c>
      <c r="M214" s="5">
        <f t="shared" si="5"/>
        <v>11</v>
      </c>
    </row>
    <row r="215" spans="1:13" x14ac:dyDescent="0.25">
      <c r="A215" s="2">
        <v>40828.739583333336</v>
      </c>
      <c r="B215" t="s">
        <v>11</v>
      </c>
      <c r="C215">
        <v>147</v>
      </c>
      <c r="D215" s="3">
        <v>62.3</v>
      </c>
      <c r="E215" s="3">
        <v>68.3</v>
      </c>
      <c r="F215" s="1">
        <v>0.85699999999999998</v>
      </c>
      <c r="G215" s="1">
        <v>6.0999999999999999E-2</v>
      </c>
      <c r="H215" s="1">
        <v>1.4E-2</v>
      </c>
      <c r="I215" s="1">
        <v>6.8000000000000005E-2</v>
      </c>
      <c r="J215" s="5">
        <f t="shared" si="5"/>
        <v>126</v>
      </c>
      <c r="K215" s="5">
        <f t="shared" si="5"/>
        <v>9</v>
      </c>
      <c r="L215" s="5">
        <f t="shared" si="5"/>
        <v>2</v>
      </c>
      <c r="M215" s="5">
        <f t="shared" si="5"/>
        <v>10</v>
      </c>
    </row>
    <row r="216" spans="1:13" x14ac:dyDescent="0.25">
      <c r="A216" s="2">
        <v>40828.743055555555</v>
      </c>
      <c r="B216" t="s">
        <v>11</v>
      </c>
      <c r="C216">
        <v>142</v>
      </c>
      <c r="D216" s="3">
        <v>64.900000000000006</v>
      </c>
      <c r="E216" s="3">
        <v>69.8</v>
      </c>
      <c r="F216" s="1">
        <v>0.86599999999999999</v>
      </c>
      <c r="G216" s="1">
        <v>5.6000000000000001E-2</v>
      </c>
      <c r="H216" s="1">
        <v>7.0000000000000001E-3</v>
      </c>
      <c r="I216" s="1">
        <v>7.0000000000000007E-2</v>
      </c>
      <c r="J216" s="5">
        <f t="shared" si="5"/>
        <v>123</v>
      </c>
      <c r="K216" s="5">
        <f t="shared" si="5"/>
        <v>8</v>
      </c>
      <c r="L216" s="5">
        <f t="shared" si="5"/>
        <v>1</v>
      </c>
      <c r="M216" s="5">
        <f t="shared" si="5"/>
        <v>10</v>
      </c>
    </row>
    <row r="217" spans="1:13" x14ac:dyDescent="0.25">
      <c r="A217" s="2">
        <v>40828.746527777781</v>
      </c>
      <c r="B217" t="s">
        <v>11</v>
      </c>
      <c r="C217">
        <v>129</v>
      </c>
      <c r="D217" s="3">
        <v>67.5</v>
      </c>
      <c r="E217" s="3">
        <v>72</v>
      </c>
      <c r="F217" s="1">
        <v>0.80600000000000005</v>
      </c>
      <c r="G217" s="1">
        <v>7.0000000000000007E-2</v>
      </c>
      <c r="H217" s="1">
        <v>8.0000000000000002E-3</v>
      </c>
      <c r="I217" s="1">
        <v>0.11600000000000001</v>
      </c>
      <c r="J217" s="5">
        <f t="shared" si="5"/>
        <v>104</v>
      </c>
      <c r="K217" s="5">
        <f t="shared" si="5"/>
        <v>9</v>
      </c>
      <c r="L217" s="5">
        <f t="shared" si="5"/>
        <v>1</v>
      </c>
      <c r="M217" s="5">
        <f t="shared" si="5"/>
        <v>15</v>
      </c>
    </row>
    <row r="218" spans="1:13" x14ac:dyDescent="0.25">
      <c r="A218" s="2">
        <v>40828.75</v>
      </c>
      <c r="B218" t="s">
        <v>11</v>
      </c>
      <c r="C218">
        <v>128</v>
      </c>
      <c r="D218" s="3">
        <v>64.5</v>
      </c>
      <c r="E218" s="3">
        <v>69.3</v>
      </c>
      <c r="F218" s="1">
        <v>0.83599999999999997</v>
      </c>
      <c r="G218" s="1">
        <v>0.109</v>
      </c>
      <c r="H218" s="1">
        <v>0</v>
      </c>
      <c r="I218" s="1">
        <v>5.5E-2</v>
      </c>
      <c r="J218" s="5">
        <f t="shared" si="5"/>
        <v>107</v>
      </c>
      <c r="K218" s="5">
        <f t="shared" si="5"/>
        <v>14</v>
      </c>
      <c r="L218" s="5">
        <f t="shared" si="5"/>
        <v>0</v>
      </c>
      <c r="M218" s="5">
        <f t="shared" si="5"/>
        <v>7</v>
      </c>
    </row>
    <row r="219" spans="1:13" x14ac:dyDescent="0.25">
      <c r="A219" s="2">
        <v>40828.753472222219</v>
      </c>
      <c r="B219" t="s">
        <v>11</v>
      </c>
      <c r="C219">
        <v>131</v>
      </c>
      <c r="D219" s="3">
        <v>65</v>
      </c>
      <c r="E219" s="3">
        <v>70.099999999999994</v>
      </c>
      <c r="F219" s="1">
        <v>0.77900000000000003</v>
      </c>
      <c r="G219" s="1">
        <v>0.13700000000000001</v>
      </c>
      <c r="H219" s="1">
        <v>8.0000000000000002E-3</v>
      </c>
      <c r="I219" s="1">
        <v>7.5999999999999998E-2</v>
      </c>
      <c r="J219" s="5">
        <f t="shared" si="5"/>
        <v>102</v>
      </c>
      <c r="K219" s="5">
        <f t="shared" si="5"/>
        <v>18</v>
      </c>
      <c r="L219" s="5">
        <f t="shared" si="5"/>
        <v>1</v>
      </c>
      <c r="M219" s="5">
        <f t="shared" si="5"/>
        <v>10</v>
      </c>
    </row>
    <row r="220" spans="1:13" x14ac:dyDescent="0.25">
      <c r="A220" s="2">
        <v>40828.756944444445</v>
      </c>
      <c r="B220" t="s">
        <v>11</v>
      </c>
      <c r="C220">
        <v>134</v>
      </c>
      <c r="D220" s="3">
        <v>66.5</v>
      </c>
      <c r="E220" s="3">
        <v>71.3</v>
      </c>
      <c r="F220" s="1">
        <v>0.81299999999999994</v>
      </c>
      <c r="G220" s="1">
        <v>0.11899999999999999</v>
      </c>
      <c r="H220" s="1">
        <v>1.4999999999999999E-2</v>
      </c>
      <c r="I220" s="1">
        <v>5.1999999999999998E-2</v>
      </c>
      <c r="J220" s="5">
        <f t="shared" si="5"/>
        <v>109</v>
      </c>
      <c r="K220" s="5">
        <f t="shared" si="5"/>
        <v>16</v>
      </c>
      <c r="L220" s="5">
        <f t="shared" si="5"/>
        <v>2</v>
      </c>
      <c r="M220" s="5">
        <f t="shared" si="5"/>
        <v>7</v>
      </c>
    </row>
    <row r="221" spans="1:13" x14ac:dyDescent="0.25">
      <c r="A221" s="2">
        <v>40828.760416666664</v>
      </c>
      <c r="B221" t="s">
        <v>11</v>
      </c>
      <c r="C221">
        <v>129</v>
      </c>
      <c r="D221" s="3">
        <v>64.3</v>
      </c>
      <c r="E221" s="3">
        <v>69.3</v>
      </c>
      <c r="F221" s="1">
        <v>0.80600000000000005</v>
      </c>
      <c r="G221" s="1">
        <v>9.2999999999999999E-2</v>
      </c>
      <c r="H221" s="1">
        <v>8.0000000000000002E-3</v>
      </c>
      <c r="I221" s="1">
        <v>9.2999999999999999E-2</v>
      </c>
      <c r="J221" s="5">
        <f t="shared" si="5"/>
        <v>104</v>
      </c>
      <c r="K221" s="5">
        <f t="shared" si="5"/>
        <v>12</v>
      </c>
      <c r="L221" s="5">
        <f t="shared" si="5"/>
        <v>1</v>
      </c>
      <c r="M221" s="5">
        <f t="shared" si="5"/>
        <v>12</v>
      </c>
    </row>
    <row r="222" spans="1:13" x14ac:dyDescent="0.25">
      <c r="A222" s="2">
        <v>40828.763888888891</v>
      </c>
      <c r="B222" t="s">
        <v>11</v>
      </c>
      <c r="C222">
        <v>144</v>
      </c>
      <c r="D222" s="3">
        <v>63.7</v>
      </c>
      <c r="E222" s="3">
        <v>68</v>
      </c>
      <c r="F222" s="1">
        <v>0.81299999999999994</v>
      </c>
      <c r="G222" s="1">
        <v>8.3000000000000004E-2</v>
      </c>
      <c r="H222" s="1">
        <v>7.0000000000000001E-3</v>
      </c>
      <c r="I222" s="1">
        <v>9.7000000000000003E-2</v>
      </c>
      <c r="J222" s="5">
        <f t="shared" si="5"/>
        <v>117</v>
      </c>
      <c r="K222" s="5">
        <f t="shared" si="5"/>
        <v>12</v>
      </c>
      <c r="L222" s="5">
        <f t="shared" si="5"/>
        <v>1</v>
      </c>
      <c r="M222" s="5">
        <f t="shared" si="5"/>
        <v>14</v>
      </c>
    </row>
    <row r="223" spans="1:13" x14ac:dyDescent="0.25">
      <c r="A223" s="2">
        <v>40828.767361111109</v>
      </c>
      <c r="B223" t="s">
        <v>11</v>
      </c>
      <c r="C223">
        <v>127</v>
      </c>
      <c r="D223" s="3">
        <v>64.900000000000006</v>
      </c>
      <c r="E223" s="3">
        <v>67.900000000000006</v>
      </c>
      <c r="F223" s="1">
        <v>0.86599999999999999</v>
      </c>
      <c r="G223" s="1">
        <v>3.9E-2</v>
      </c>
      <c r="H223" s="1">
        <v>2.4E-2</v>
      </c>
      <c r="I223" s="1">
        <v>7.0999999999999994E-2</v>
      </c>
      <c r="J223" s="5">
        <f t="shared" si="5"/>
        <v>110</v>
      </c>
      <c r="K223" s="5">
        <f t="shared" si="5"/>
        <v>5</v>
      </c>
      <c r="L223" s="5">
        <f t="shared" si="5"/>
        <v>3</v>
      </c>
      <c r="M223" s="5">
        <f t="shared" si="5"/>
        <v>9</v>
      </c>
    </row>
    <row r="224" spans="1:13" x14ac:dyDescent="0.25">
      <c r="A224" s="2">
        <v>40828.770833333336</v>
      </c>
      <c r="B224" t="s">
        <v>11</v>
      </c>
      <c r="C224">
        <v>120</v>
      </c>
      <c r="D224" s="3">
        <v>66</v>
      </c>
      <c r="E224" s="3">
        <v>71.3</v>
      </c>
      <c r="F224" s="1">
        <v>0.77500000000000002</v>
      </c>
      <c r="G224" s="1">
        <v>0.11700000000000001</v>
      </c>
      <c r="H224" s="1">
        <v>2.5000000000000001E-2</v>
      </c>
      <c r="I224" s="1">
        <v>8.3000000000000004E-2</v>
      </c>
      <c r="J224" s="5">
        <f t="shared" si="5"/>
        <v>93</v>
      </c>
      <c r="K224" s="5">
        <f t="shared" si="5"/>
        <v>14</v>
      </c>
      <c r="L224" s="5">
        <f t="shared" si="5"/>
        <v>3</v>
      </c>
      <c r="M224" s="5">
        <f t="shared" si="5"/>
        <v>10</v>
      </c>
    </row>
    <row r="225" spans="1:13" x14ac:dyDescent="0.25">
      <c r="A225" s="2">
        <v>40828.774305555555</v>
      </c>
      <c r="B225" t="s">
        <v>11</v>
      </c>
      <c r="C225">
        <v>121</v>
      </c>
      <c r="D225" s="3">
        <v>61.7</v>
      </c>
      <c r="E225" s="3">
        <v>68.3</v>
      </c>
      <c r="F225" s="1">
        <v>0.76</v>
      </c>
      <c r="G225" s="1">
        <v>7.3999999999999996E-2</v>
      </c>
      <c r="H225" s="1">
        <v>2.5000000000000001E-2</v>
      </c>
      <c r="I225" s="1">
        <v>0.14000000000000001</v>
      </c>
      <c r="J225" s="5">
        <f t="shared" si="5"/>
        <v>92</v>
      </c>
      <c r="K225" s="5">
        <f t="shared" si="5"/>
        <v>9</v>
      </c>
      <c r="L225" s="5">
        <f t="shared" si="5"/>
        <v>3</v>
      </c>
      <c r="M225" s="5">
        <f t="shared" si="5"/>
        <v>17</v>
      </c>
    </row>
    <row r="226" spans="1:13" x14ac:dyDescent="0.25">
      <c r="A226" s="2">
        <v>40828.777777777781</v>
      </c>
      <c r="B226" t="s">
        <v>11</v>
      </c>
      <c r="C226">
        <v>109</v>
      </c>
      <c r="D226" s="3">
        <v>67.099999999999994</v>
      </c>
      <c r="E226" s="3">
        <v>71.3</v>
      </c>
      <c r="F226" s="1">
        <v>0.77100000000000002</v>
      </c>
      <c r="G226" s="1">
        <v>0.13800000000000001</v>
      </c>
      <c r="H226" s="1">
        <v>8.9999999999999993E-3</v>
      </c>
      <c r="I226" s="1">
        <v>8.3000000000000004E-2</v>
      </c>
      <c r="J226" s="5">
        <f t="shared" si="5"/>
        <v>84</v>
      </c>
      <c r="K226" s="5">
        <f t="shared" si="5"/>
        <v>15</v>
      </c>
      <c r="L226" s="5">
        <f t="shared" si="5"/>
        <v>1</v>
      </c>
      <c r="M226" s="5">
        <f t="shared" si="5"/>
        <v>9</v>
      </c>
    </row>
    <row r="227" spans="1:13" x14ac:dyDescent="0.25">
      <c r="A227" s="2">
        <v>40828.78125</v>
      </c>
      <c r="B227" t="s">
        <v>11</v>
      </c>
      <c r="C227">
        <v>117</v>
      </c>
      <c r="D227" s="3">
        <v>65.400000000000006</v>
      </c>
      <c r="E227" s="3">
        <v>71.3</v>
      </c>
      <c r="F227" s="1">
        <v>0.82899999999999996</v>
      </c>
      <c r="G227" s="1">
        <v>6.8000000000000005E-2</v>
      </c>
      <c r="H227" s="1">
        <v>0</v>
      </c>
      <c r="I227" s="1">
        <v>0.10299999999999999</v>
      </c>
      <c r="J227" s="5">
        <f t="shared" si="5"/>
        <v>97</v>
      </c>
      <c r="K227" s="5">
        <f t="shared" si="5"/>
        <v>8</v>
      </c>
      <c r="L227" s="5">
        <f t="shared" si="5"/>
        <v>0</v>
      </c>
      <c r="M227" s="5">
        <f t="shared" si="5"/>
        <v>12</v>
      </c>
    </row>
    <row r="228" spans="1:13" x14ac:dyDescent="0.25">
      <c r="A228" s="2">
        <v>40828.784722222219</v>
      </c>
      <c r="B228" t="s">
        <v>11</v>
      </c>
      <c r="C228">
        <v>117</v>
      </c>
      <c r="D228" s="3">
        <v>65.5</v>
      </c>
      <c r="E228" s="3">
        <v>70.7</v>
      </c>
      <c r="F228" s="1">
        <v>0.78600000000000003</v>
      </c>
      <c r="G228" s="1">
        <v>0.10299999999999999</v>
      </c>
      <c r="H228" s="1">
        <v>8.9999999999999993E-3</v>
      </c>
      <c r="I228" s="1">
        <v>0.10299999999999999</v>
      </c>
      <c r="J228" s="5">
        <f t="shared" si="5"/>
        <v>92</v>
      </c>
      <c r="K228" s="5">
        <f t="shared" si="5"/>
        <v>12</v>
      </c>
      <c r="L228" s="5">
        <f t="shared" si="5"/>
        <v>1</v>
      </c>
      <c r="M228" s="5">
        <f t="shared" si="5"/>
        <v>12</v>
      </c>
    </row>
    <row r="229" spans="1:13" x14ac:dyDescent="0.25">
      <c r="A229" s="2">
        <v>40828.788194444445</v>
      </c>
      <c r="B229" t="s">
        <v>11</v>
      </c>
      <c r="C229">
        <v>124</v>
      </c>
      <c r="D229" s="3">
        <v>65.400000000000006</v>
      </c>
      <c r="E229" s="3">
        <v>70.5</v>
      </c>
      <c r="F229" s="1">
        <v>0.74199999999999999</v>
      </c>
      <c r="G229" s="1">
        <v>0.13700000000000001</v>
      </c>
      <c r="H229" s="1">
        <v>2.4E-2</v>
      </c>
      <c r="I229" s="1">
        <v>9.7000000000000003E-2</v>
      </c>
      <c r="J229" s="5">
        <f t="shared" si="5"/>
        <v>92</v>
      </c>
      <c r="K229" s="5">
        <f t="shared" si="5"/>
        <v>17</v>
      </c>
      <c r="L229" s="5">
        <f t="shared" si="5"/>
        <v>3</v>
      </c>
      <c r="M229" s="5">
        <f t="shared" si="5"/>
        <v>12</v>
      </c>
    </row>
    <row r="230" spans="1:13" x14ac:dyDescent="0.25">
      <c r="A230" s="2">
        <v>40828.791666666664</v>
      </c>
      <c r="B230" t="s">
        <v>11</v>
      </c>
      <c r="C230">
        <v>121</v>
      </c>
      <c r="D230" s="3">
        <v>64.599999999999994</v>
      </c>
      <c r="E230" s="3">
        <v>68.8</v>
      </c>
      <c r="F230" s="1">
        <v>0.76</v>
      </c>
      <c r="G230" s="1">
        <v>8.3000000000000004E-2</v>
      </c>
      <c r="H230" s="1">
        <v>8.0000000000000002E-3</v>
      </c>
      <c r="I230" s="1">
        <v>0.14899999999999999</v>
      </c>
      <c r="J230" s="5">
        <f t="shared" si="5"/>
        <v>92</v>
      </c>
      <c r="K230" s="5">
        <f t="shared" si="5"/>
        <v>10</v>
      </c>
      <c r="L230" s="5">
        <f t="shared" si="5"/>
        <v>1</v>
      </c>
      <c r="M230" s="5">
        <f t="shared" si="5"/>
        <v>18</v>
      </c>
    </row>
    <row r="231" spans="1:13" x14ac:dyDescent="0.25">
      <c r="A231" s="2">
        <v>40828.795138888891</v>
      </c>
      <c r="B231" t="s">
        <v>11</v>
      </c>
      <c r="C231">
        <v>110</v>
      </c>
      <c r="D231" s="3">
        <v>67.3</v>
      </c>
      <c r="E231" s="3">
        <v>72.599999999999994</v>
      </c>
      <c r="F231" s="1">
        <v>0.82699999999999996</v>
      </c>
      <c r="G231" s="1">
        <v>6.4000000000000001E-2</v>
      </c>
      <c r="H231" s="1">
        <v>2.7E-2</v>
      </c>
      <c r="I231" s="1">
        <v>8.2000000000000003E-2</v>
      </c>
      <c r="J231" s="5">
        <f t="shared" si="5"/>
        <v>91</v>
      </c>
      <c r="K231" s="5">
        <f t="shared" si="5"/>
        <v>7</v>
      </c>
      <c r="L231" s="5">
        <f t="shared" si="5"/>
        <v>3</v>
      </c>
      <c r="M231" s="5">
        <f t="shared" si="5"/>
        <v>9</v>
      </c>
    </row>
    <row r="232" spans="1:13" x14ac:dyDescent="0.25">
      <c r="A232" s="2">
        <v>40828.798611111109</v>
      </c>
      <c r="B232" t="s">
        <v>11</v>
      </c>
      <c r="C232">
        <v>106</v>
      </c>
      <c r="D232" s="3">
        <v>65.5</v>
      </c>
      <c r="E232" s="3">
        <v>71</v>
      </c>
      <c r="F232" s="1">
        <v>0.81100000000000005</v>
      </c>
      <c r="G232" s="1">
        <v>6.6000000000000003E-2</v>
      </c>
      <c r="H232" s="1">
        <v>8.9999999999999993E-3</v>
      </c>
      <c r="I232" s="1">
        <v>0.113</v>
      </c>
      <c r="J232" s="5">
        <f t="shared" si="5"/>
        <v>86</v>
      </c>
      <c r="K232" s="5">
        <f t="shared" si="5"/>
        <v>7</v>
      </c>
      <c r="L232" s="5">
        <f t="shared" si="5"/>
        <v>1</v>
      </c>
      <c r="M232" s="5">
        <f t="shared" si="5"/>
        <v>12</v>
      </c>
    </row>
    <row r="233" spans="1:13" x14ac:dyDescent="0.25">
      <c r="A233" s="2">
        <v>40828.802083333336</v>
      </c>
      <c r="B233" t="s">
        <v>11</v>
      </c>
      <c r="C233">
        <v>80</v>
      </c>
      <c r="D233" s="3">
        <v>65.3</v>
      </c>
      <c r="E233" s="3">
        <v>72.5</v>
      </c>
      <c r="F233" s="1">
        <v>0.75</v>
      </c>
      <c r="G233" s="1">
        <v>0.1</v>
      </c>
      <c r="H233" s="1">
        <v>2.5000000000000001E-2</v>
      </c>
      <c r="I233" s="1">
        <v>0.125</v>
      </c>
      <c r="J233" s="5">
        <f t="shared" si="5"/>
        <v>60</v>
      </c>
      <c r="K233" s="5">
        <f t="shared" si="5"/>
        <v>8</v>
      </c>
      <c r="L233" s="5">
        <f t="shared" si="5"/>
        <v>2</v>
      </c>
      <c r="M233" s="5">
        <f t="shared" si="5"/>
        <v>10</v>
      </c>
    </row>
    <row r="234" spans="1:13" x14ac:dyDescent="0.25">
      <c r="A234" s="2">
        <v>40828.805555555555</v>
      </c>
      <c r="B234" t="s">
        <v>11</v>
      </c>
      <c r="C234">
        <v>93</v>
      </c>
      <c r="D234" s="3">
        <v>65.599999999999994</v>
      </c>
      <c r="E234" s="3">
        <v>70.3</v>
      </c>
      <c r="F234" s="1">
        <v>0.77400000000000002</v>
      </c>
      <c r="G234" s="1">
        <v>0.11799999999999999</v>
      </c>
      <c r="H234" s="1">
        <v>1.0999999999999999E-2</v>
      </c>
      <c r="I234" s="1">
        <v>9.7000000000000003E-2</v>
      </c>
      <c r="J234" s="5">
        <f t="shared" si="5"/>
        <v>72</v>
      </c>
      <c r="K234" s="5">
        <f t="shared" si="5"/>
        <v>11</v>
      </c>
      <c r="L234" s="5">
        <f t="shared" si="5"/>
        <v>1</v>
      </c>
      <c r="M234" s="5">
        <f t="shared" si="5"/>
        <v>9</v>
      </c>
    </row>
    <row r="235" spans="1:13" x14ac:dyDescent="0.25">
      <c r="A235" s="2">
        <v>40828.809027777781</v>
      </c>
      <c r="B235" t="s">
        <v>11</v>
      </c>
      <c r="C235">
        <v>96</v>
      </c>
      <c r="D235" s="3">
        <v>62.2</v>
      </c>
      <c r="E235" s="3">
        <v>69.5</v>
      </c>
      <c r="F235" s="1">
        <v>0.79200000000000004</v>
      </c>
      <c r="G235" s="1">
        <v>8.3000000000000004E-2</v>
      </c>
      <c r="H235" s="1">
        <v>2.1000000000000001E-2</v>
      </c>
      <c r="I235" s="1">
        <v>0.104</v>
      </c>
      <c r="J235" s="5">
        <f t="shared" si="5"/>
        <v>76</v>
      </c>
      <c r="K235" s="5">
        <f t="shared" si="5"/>
        <v>8</v>
      </c>
      <c r="L235" s="5">
        <f t="shared" si="5"/>
        <v>2</v>
      </c>
      <c r="M235" s="5">
        <f t="shared" si="5"/>
        <v>10</v>
      </c>
    </row>
    <row r="236" spans="1:13" x14ac:dyDescent="0.25">
      <c r="A236" s="2">
        <v>40828.8125</v>
      </c>
      <c r="B236" t="s">
        <v>11</v>
      </c>
      <c r="C236">
        <v>100</v>
      </c>
      <c r="D236" s="3">
        <v>66.599999999999994</v>
      </c>
      <c r="E236" s="3">
        <v>72.3</v>
      </c>
      <c r="F236" s="1">
        <v>0.77</v>
      </c>
      <c r="G236" s="1">
        <v>0.1</v>
      </c>
      <c r="H236" s="1">
        <v>0.01</v>
      </c>
      <c r="I236" s="1">
        <v>0.12</v>
      </c>
      <c r="J236" s="5">
        <f t="shared" si="5"/>
        <v>77</v>
      </c>
      <c r="K236" s="5">
        <f t="shared" si="5"/>
        <v>10</v>
      </c>
      <c r="L236" s="5">
        <f t="shared" si="5"/>
        <v>1</v>
      </c>
      <c r="M236" s="5">
        <f t="shared" si="5"/>
        <v>12</v>
      </c>
    </row>
    <row r="237" spans="1:13" x14ac:dyDescent="0.25">
      <c r="A237" s="2">
        <v>40828.815972222219</v>
      </c>
      <c r="B237" t="s">
        <v>11</v>
      </c>
      <c r="C237">
        <v>89</v>
      </c>
      <c r="D237" s="3">
        <v>67.7</v>
      </c>
      <c r="E237" s="3">
        <v>74.2</v>
      </c>
      <c r="F237" s="1">
        <v>0.78700000000000003</v>
      </c>
      <c r="G237" s="1">
        <v>0.13500000000000001</v>
      </c>
      <c r="H237" s="1">
        <v>0</v>
      </c>
      <c r="I237" s="1">
        <v>7.9000000000000001E-2</v>
      </c>
      <c r="J237" s="5">
        <f t="shared" si="5"/>
        <v>70</v>
      </c>
      <c r="K237" s="5">
        <f t="shared" si="5"/>
        <v>12</v>
      </c>
      <c r="L237" s="5">
        <f t="shared" si="5"/>
        <v>0</v>
      </c>
      <c r="M237" s="5">
        <f t="shared" si="5"/>
        <v>7</v>
      </c>
    </row>
    <row r="238" spans="1:13" x14ac:dyDescent="0.25">
      <c r="A238" s="2">
        <v>40828.819444444445</v>
      </c>
      <c r="B238" t="s">
        <v>11</v>
      </c>
      <c r="C238">
        <v>79</v>
      </c>
      <c r="D238" s="3">
        <v>67.2</v>
      </c>
      <c r="E238" s="3">
        <v>73</v>
      </c>
      <c r="F238" s="1">
        <v>0.70899999999999996</v>
      </c>
      <c r="G238" s="1">
        <v>0.10100000000000001</v>
      </c>
      <c r="H238" s="1">
        <v>1.2999999999999999E-2</v>
      </c>
      <c r="I238" s="1">
        <v>0.17699999999999999</v>
      </c>
      <c r="J238" s="5">
        <f t="shared" si="5"/>
        <v>56</v>
      </c>
      <c r="K238" s="5">
        <f t="shared" si="5"/>
        <v>8</v>
      </c>
      <c r="L238" s="5">
        <f t="shared" si="5"/>
        <v>1</v>
      </c>
      <c r="M238" s="5">
        <f t="shared" si="5"/>
        <v>14</v>
      </c>
    </row>
    <row r="239" spans="1:13" x14ac:dyDescent="0.25">
      <c r="A239" s="2">
        <v>40828.822916666664</v>
      </c>
      <c r="B239" t="s">
        <v>11</v>
      </c>
      <c r="C239">
        <v>95</v>
      </c>
      <c r="D239" s="3">
        <v>67.3</v>
      </c>
      <c r="E239" s="3">
        <v>72.7</v>
      </c>
      <c r="F239" s="1">
        <v>0.69499999999999995</v>
      </c>
      <c r="G239" s="1">
        <v>0.158</v>
      </c>
      <c r="H239" s="1">
        <v>2.1000000000000001E-2</v>
      </c>
      <c r="I239" s="1">
        <v>0.126</v>
      </c>
      <c r="J239" s="5">
        <f t="shared" si="5"/>
        <v>66</v>
      </c>
      <c r="K239" s="5">
        <f t="shared" si="5"/>
        <v>15</v>
      </c>
      <c r="L239" s="5">
        <f t="shared" si="5"/>
        <v>2</v>
      </c>
      <c r="M239" s="5">
        <f t="shared" si="5"/>
        <v>12</v>
      </c>
    </row>
    <row r="240" spans="1:13" x14ac:dyDescent="0.25">
      <c r="A240" s="2">
        <v>40828.826388888891</v>
      </c>
      <c r="B240" t="s">
        <v>11</v>
      </c>
      <c r="C240">
        <v>87</v>
      </c>
      <c r="D240" s="3">
        <v>67.900000000000006</v>
      </c>
      <c r="E240" s="3">
        <v>72.599999999999994</v>
      </c>
      <c r="F240" s="1">
        <v>0.80500000000000005</v>
      </c>
      <c r="G240" s="1">
        <v>0.08</v>
      </c>
      <c r="H240" s="1">
        <v>3.4000000000000002E-2</v>
      </c>
      <c r="I240" s="1">
        <v>0.08</v>
      </c>
      <c r="J240" s="5">
        <f t="shared" si="5"/>
        <v>70</v>
      </c>
      <c r="K240" s="5">
        <f t="shared" si="5"/>
        <v>7</v>
      </c>
      <c r="L240" s="5">
        <f t="shared" si="5"/>
        <v>3</v>
      </c>
      <c r="M240" s="5">
        <f t="shared" si="5"/>
        <v>7</v>
      </c>
    </row>
    <row r="241" spans="1:13" x14ac:dyDescent="0.25">
      <c r="A241" s="2">
        <v>40828.829861111109</v>
      </c>
      <c r="B241" t="s">
        <v>11</v>
      </c>
      <c r="C241">
        <v>88</v>
      </c>
      <c r="D241" s="3">
        <v>65.900000000000006</v>
      </c>
      <c r="E241" s="3">
        <v>73.3</v>
      </c>
      <c r="F241" s="1">
        <v>0.77300000000000002</v>
      </c>
      <c r="G241" s="1">
        <v>9.0999999999999998E-2</v>
      </c>
      <c r="H241" s="1">
        <v>0</v>
      </c>
      <c r="I241" s="1">
        <v>0.13600000000000001</v>
      </c>
      <c r="J241" s="5">
        <f t="shared" si="5"/>
        <v>68</v>
      </c>
      <c r="K241" s="5">
        <f t="shared" si="5"/>
        <v>8</v>
      </c>
      <c r="L241" s="5">
        <f t="shared" si="5"/>
        <v>0</v>
      </c>
      <c r="M241" s="5">
        <f t="shared" si="5"/>
        <v>12</v>
      </c>
    </row>
    <row r="242" spans="1:13" x14ac:dyDescent="0.25">
      <c r="A242" s="2">
        <v>40828.833333333336</v>
      </c>
      <c r="B242" t="s">
        <v>11</v>
      </c>
      <c r="C242">
        <v>75</v>
      </c>
      <c r="D242" s="3">
        <v>68.599999999999994</v>
      </c>
      <c r="E242" s="3">
        <v>73.8</v>
      </c>
      <c r="F242" s="1">
        <v>0.747</v>
      </c>
      <c r="G242" s="1">
        <v>0.13300000000000001</v>
      </c>
      <c r="H242" s="1">
        <v>2.7E-2</v>
      </c>
      <c r="I242" s="1">
        <v>9.2999999999999999E-2</v>
      </c>
      <c r="J242" s="5">
        <f t="shared" si="5"/>
        <v>56</v>
      </c>
      <c r="K242" s="5">
        <f t="shared" si="5"/>
        <v>10</v>
      </c>
      <c r="L242" s="5">
        <f t="shared" si="5"/>
        <v>2</v>
      </c>
      <c r="M242" s="5">
        <f t="shared" si="5"/>
        <v>7</v>
      </c>
    </row>
    <row r="243" spans="1:13" x14ac:dyDescent="0.25">
      <c r="A243" s="2">
        <v>40828.836805555555</v>
      </c>
      <c r="B243" t="s">
        <v>11</v>
      </c>
      <c r="C243">
        <v>82</v>
      </c>
      <c r="D243" s="3">
        <v>68.3</v>
      </c>
      <c r="E243" s="3">
        <v>73.7</v>
      </c>
      <c r="F243" s="1">
        <v>0.79300000000000004</v>
      </c>
      <c r="G243" s="1">
        <v>7.2999999999999995E-2</v>
      </c>
      <c r="H243" s="1">
        <v>1.2E-2</v>
      </c>
      <c r="I243" s="1">
        <v>0.122</v>
      </c>
      <c r="J243" s="5">
        <f t="shared" si="5"/>
        <v>65</v>
      </c>
      <c r="K243" s="5">
        <f t="shared" si="5"/>
        <v>6</v>
      </c>
      <c r="L243" s="5">
        <f t="shared" si="5"/>
        <v>1</v>
      </c>
      <c r="M243" s="5">
        <f t="shared" si="5"/>
        <v>10</v>
      </c>
    </row>
    <row r="244" spans="1:13" x14ac:dyDescent="0.25">
      <c r="A244" s="2">
        <v>40828.840277777781</v>
      </c>
      <c r="B244" t="s">
        <v>11</v>
      </c>
      <c r="C244">
        <v>90</v>
      </c>
      <c r="D244" s="3">
        <v>67.5</v>
      </c>
      <c r="E244" s="3">
        <v>73.3</v>
      </c>
      <c r="F244" s="1">
        <v>0.76700000000000002</v>
      </c>
      <c r="G244" s="1">
        <v>0.111</v>
      </c>
      <c r="H244" s="1">
        <v>0</v>
      </c>
      <c r="I244" s="1">
        <v>0.122</v>
      </c>
      <c r="J244" s="5">
        <f t="shared" si="5"/>
        <v>69</v>
      </c>
      <c r="K244" s="5">
        <f t="shared" si="5"/>
        <v>10</v>
      </c>
      <c r="L244" s="5">
        <f t="shared" si="5"/>
        <v>0</v>
      </c>
      <c r="M244" s="5">
        <f t="shared" si="5"/>
        <v>11</v>
      </c>
    </row>
    <row r="245" spans="1:13" x14ac:dyDescent="0.25">
      <c r="A245" s="2">
        <v>40828.84375</v>
      </c>
      <c r="B245" t="s">
        <v>11</v>
      </c>
      <c r="C245">
        <v>82</v>
      </c>
      <c r="D245" s="3">
        <v>65.5</v>
      </c>
      <c r="E245" s="3">
        <v>69.3</v>
      </c>
      <c r="F245" s="1">
        <v>0.74399999999999999</v>
      </c>
      <c r="G245" s="1">
        <v>0.122</v>
      </c>
      <c r="H245" s="1">
        <v>2.4E-2</v>
      </c>
      <c r="I245" s="1">
        <v>0.11</v>
      </c>
      <c r="J245" s="5">
        <f t="shared" si="5"/>
        <v>61</v>
      </c>
      <c r="K245" s="5">
        <f t="shared" si="5"/>
        <v>10</v>
      </c>
      <c r="L245" s="5">
        <f t="shared" si="5"/>
        <v>2</v>
      </c>
      <c r="M245" s="5">
        <f t="shared" si="5"/>
        <v>9</v>
      </c>
    </row>
    <row r="246" spans="1:13" x14ac:dyDescent="0.25">
      <c r="A246" s="2">
        <v>40828.847222222219</v>
      </c>
      <c r="B246" t="s">
        <v>11</v>
      </c>
      <c r="C246">
        <v>73</v>
      </c>
      <c r="D246" s="3">
        <v>65.7</v>
      </c>
      <c r="E246" s="3">
        <v>70</v>
      </c>
      <c r="F246" s="1">
        <v>0.69899999999999995</v>
      </c>
      <c r="G246" s="1">
        <v>8.2000000000000003E-2</v>
      </c>
      <c r="H246" s="1">
        <v>5.5E-2</v>
      </c>
      <c r="I246" s="1">
        <v>0.16400000000000001</v>
      </c>
      <c r="J246" s="5">
        <f t="shared" si="5"/>
        <v>51</v>
      </c>
      <c r="K246" s="5">
        <f t="shared" si="5"/>
        <v>6</v>
      </c>
      <c r="L246" s="5">
        <f t="shared" si="5"/>
        <v>4</v>
      </c>
      <c r="M246" s="5">
        <f t="shared" si="5"/>
        <v>12</v>
      </c>
    </row>
    <row r="247" spans="1:13" x14ac:dyDescent="0.25">
      <c r="A247" s="2">
        <v>40828.850694444445</v>
      </c>
      <c r="B247" t="s">
        <v>11</v>
      </c>
      <c r="C247">
        <v>93</v>
      </c>
      <c r="D247" s="3">
        <v>65.900000000000006</v>
      </c>
      <c r="E247" s="3">
        <v>71.8</v>
      </c>
      <c r="F247" s="1">
        <v>0.72</v>
      </c>
      <c r="G247" s="1">
        <v>0.11799999999999999</v>
      </c>
      <c r="H247" s="1">
        <v>1.0999999999999999E-2</v>
      </c>
      <c r="I247" s="1">
        <v>0.151</v>
      </c>
      <c r="J247" s="5">
        <f t="shared" si="5"/>
        <v>67</v>
      </c>
      <c r="K247" s="5">
        <f t="shared" si="5"/>
        <v>11</v>
      </c>
      <c r="L247" s="5">
        <f t="shared" si="5"/>
        <v>1</v>
      </c>
      <c r="M247" s="5">
        <f t="shared" si="5"/>
        <v>14</v>
      </c>
    </row>
    <row r="248" spans="1:13" x14ac:dyDescent="0.25">
      <c r="A248" s="2">
        <v>40828.854166666664</v>
      </c>
      <c r="B248" t="s">
        <v>11</v>
      </c>
      <c r="C248">
        <v>88</v>
      </c>
      <c r="D248" s="3">
        <v>66.8</v>
      </c>
      <c r="E248" s="3">
        <v>72.3</v>
      </c>
      <c r="F248" s="1">
        <v>0.81799999999999995</v>
      </c>
      <c r="G248" s="1">
        <v>9.0999999999999998E-2</v>
      </c>
      <c r="H248" s="1">
        <v>1.0999999999999999E-2</v>
      </c>
      <c r="I248" s="1">
        <v>0.08</v>
      </c>
      <c r="J248" s="5">
        <f t="shared" si="5"/>
        <v>72</v>
      </c>
      <c r="K248" s="5">
        <f t="shared" si="5"/>
        <v>8</v>
      </c>
      <c r="L248" s="5">
        <f t="shared" si="5"/>
        <v>1</v>
      </c>
      <c r="M248" s="5">
        <f t="shared" si="5"/>
        <v>7</v>
      </c>
    </row>
    <row r="249" spans="1:13" x14ac:dyDescent="0.25">
      <c r="A249" s="2">
        <v>40828.857638888891</v>
      </c>
      <c r="B249" t="s">
        <v>11</v>
      </c>
      <c r="C249">
        <v>81</v>
      </c>
      <c r="D249" s="3">
        <v>66.2</v>
      </c>
      <c r="E249" s="3">
        <v>71</v>
      </c>
      <c r="F249" s="1">
        <v>0.74099999999999999</v>
      </c>
      <c r="G249" s="1">
        <v>6.2E-2</v>
      </c>
      <c r="H249" s="1">
        <v>0</v>
      </c>
      <c r="I249" s="1">
        <v>0.19800000000000001</v>
      </c>
      <c r="J249" s="5">
        <f t="shared" si="5"/>
        <v>60</v>
      </c>
      <c r="K249" s="5">
        <f t="shared" si="5"/>
        <v>5</v>
      </c>
      <c r="L249" s="5">
        <f t="shared" si="5"/>
        <v>0</v>
      </c>
      <c r="M249" s="5">
        <f t="shared" si="5"/>
        <v>16</v>
      </c>
    </row>
    <row r="250" spans="1:13" x14ac:dyDescent="0.25">
      <c r="A250" s="2">
        <v>40828.861111111109</v>
      </c>
      <c r="B250" t="s">
        <v>11</v>
      </c>
      <c r="C250">
        <v>90</v>
      </c>
      <c r="D250" s="3">
        <v>66.099999999999994</v>
      </c>
      <c r="E250" s="3">
        <v>71</v>
      </c>
      <c r="F250" s="1">
        <v>0.8</v>
      </c>
      <c r="G250" s="1">
        <v>0.1</v>
      </c>
      <c r="H250" s="1">
        <v>2.1999999999999999E-2</v>
      </c>
      <c r="I250" s="1">
        <v>7.8E-2</v>
      </c>
      <c r="J250" s="5">
        <f t="shared" si="5"/>
        <v>72</v>
      </c>
      <c r="K250" s="5">
        <f t="shared" si="5"/>
        <v>9</v>
      </c>
      <c r="L250" s="5">
        <f t="shared" si="5"/>
        <v>2</v>
      </c>
      <c r="M250" s="5">
        <f t="shared" si="5"/>
        <v>7</v>
      </c>
    </row>
    <row r="251" spans="1:13" x14ac:dyDescent="0.25">
      <c r="A251" s="2">
        <v>40828.864583333336</v>
      </c>
      <c r="B251" t="s">
        <v>11</v>
      </c>
      <c r="C251">
        <v>93</v>
      </c>
      <c r="D251" s="3">
        <v>67.5</v>
      </c>
      <c r="E251" s="3">
        <v>72.3</v>
      </c>
      <c r="F251" s="1">
        <v>0.84899999999999998</v>
      </c>
      <c r="G251" s="1">
        <v>5.3999999999999999E-2</v>
      </c>
      <c r="H251" s="1">
        <v>2.1999999999999999E-2</v>
      </c>
      <c r="I251" s="1">
        <v>7.4999999999999997E-2</v>
      </c>
      <c r="J251" s="5">
        <f t="shared" si="5"/>
        <v>79</v>
      </c>
      <c r="K251" s="5">
        <f t="shared" si="5"/>
        <v>5</v>
      </c>
      <c r="L251" s="5">
        <f t="shared" si="5"/>
        <v>2</v>
      </c>
      <c r="M251" s="5">
        <f t="shared" si="5"/>
        <v>7</v>
      </c>
    </row>
    <row r="252" spans="1:13" x14ac:dyDescent="0.25">
      <c r="A252" s="2">
        <v>40828.868055555555</v>
      </c>
      <c r="B252" t="s">
        <v>11</v>
      </c>
      <c r="C252">
        <v>77</v>
      </c>
      <c r="D252" s="3">
        <v>65.400000000000006</v>
      </c>
      <c r="E252" s="3">
        <v>71</v>
      </c>
      <c r="F252" s="1">
        <v>0.753</v>
      </c>
      <c r="G252" s="1">
        <v>5.1999999999999998E-2</v>
      </c>
      <c r="H252" s="1">
        <v>2.5999999999999999E-2</v>
      </c>
      <c r="I252" s="1">
        <v>0.16900000000000001</v>
      </c>
      <c r="J252" s="5">
        <f t="shared" si="5"/>
        <v>58</v>
      </c>
      <c r="K252" s="5">
        <f t="shared" si="5"/>
        <v>4</v>
      </c>
      <c r="L252" s="5">
        <f t="shared" si="5"/>
        <v>2</v>
      </c>
      <c r="M252" s="5">
        <f t="shared" si="5"/>
        <v>13</v>
      </c>
    </row>
    <row r="253" spans="1:13" x14ac:dyDescent="0.25">
      <c r="A253" s="2">
        <v>40828.871527777781</v>
      </c>
      <c r="B253" t="s">
        <v>11</v>
      </c>
      <c r="C253">
        <v>89</v>
      </c>
      <c r="D253" s="3">
        <v>66.099999999999994</v>
      </c>
      <c r="E253" s="3">
        <v>70.599999999999994</v>
      </c>
      <c r="F253" s="1">
        <v>0.80900000000000005</v>
      </c>
      <c r="G253" s="1">
        <v>6.7000000000000004E-2</v>
      </c>
      <c r="H253" s="1">
        <v>2.1999999999999999E-2</v>
      </c>
      <c r="I253" s="1">
        <v>0.10100000000000001</v>
      </c>
      <c r="J253" s="5">
        <f t="shared" si="5"/>
        <v>72</v>
      </c>
      <c r="K253" s="5">
        <f t="shared" si="5"/>
        <v>6</v>
      </c>
      <c r="L253" s="5">
        <f t="shared" si="5"/>
        <v>2</v>
      </c>
      <c r="M253" s="5">
        <f t="shared" si="5"/>
        <v>9</v>
      </c>
    </row>
    <row r="254" spans="1:13" x14ac:dyDescent="0.25">
      <c r="A254" s="2">
        <v>40828.875</v>
      </c>
      <c r="B254" t="s">
        <v>11</v>
      </c>
      <c r="C254">
        <v>75</v>
      </c>
      <c r="D254" s="3">
        <v>67.7</v>
      </c>
      <c r="E254" s="3">
        <v>72.8</v>
      </c>
      <c r="F254" s="1">
        <v>0.78700000000000003</v>
      </c>
      <c r="G254" s="1">
        <v>6.7000000000000004E-2</v>
      </c>
      <c r="H254" s="1">
        <v>0</v>
      </c>
      <c r="I254" s="1">
        <v>0.14699999999999999</v>
      </c>
      <c r="J254" s="5">
        <f t="shared" si="5"/>
        <v>59</v>
      </c>
      <c r="K254" s="5">
        <f t="shared" si="5"/>
        <v>5</v>
      </c>
      <c r="L254" s="5">
        <f t="shared" si="5"/>
        <v>0</v>
      </c>
      <c r="M254" s="5">
        <f t="shared" si="5"/>
        <v>11</v>
      </c>
    </row>
    <row r="255" spans="1:13" x14ac:dyDescent="0.25">
      <c r="A255" s="2">
        <v>40828.878472222219</v>
      </c>
      <c r="B255" t="s">
        <v>11</v>
      </c>
      <c r="C255">
        <v>71</v>
      </c>
      <c r="D255" s="3">
        <v>66.400000000000006</v>
      </c>
      <c r="E255" s="3">
        <v>73</v>
      </c>
      <c r="F255" s="1">
        <v>0.78900000000000003</v>
      </c>
      <c r="G255" s="1">
        <v>4.2000000000000003E-2</v>
      </c>
      <c r="H255" s="1">
        <v>0</v>
      </c>
      <c r="I255" s="1">
        <v>0.16900000000000001</v>
      </c>
      <c r="J255" s="5">
        <f t="shared" si="5"/>
        <v>56</v>
      </c>
      <c r="K255" s="5">
        <f t="shared" si="5"/>
        <v>3</v>
      </c>
      <c r="L255" s="5">
        <f t="shared" si="5"/>
        <v>0</v>
      </c>
      <c r="M255" s="5">
        <f t="shared" si="5"/>
        <v>12</v>
      </c>
    </row>
    <row r="256" spans="1:13" x14ac:dyDescent="0.25">
      <c r="A256" s="2">
        <v>40828.881944444445</v>
      </c>
      <c r="B256" t="s">
        <v>11</v>
      </c>
      <c r="C256">
        <v>76</v>
      </c>
      <c r="D256" s="3">
        <v>66.5</v>
      </c>
      <c r="E256" s="3">
        <v>71.599999999999994</v>
      </c>
      <c r="F256" s="1">
        <v>0.67100000000000004</v>
      </c>
      <c r="G256" s="1">
        <v>0.11799999999999999</v>
      </c>
      <c r="H256" s="1">
        <v>1.2999999999999999E-2</v>
      </c>
      <c r="I256" s="1">
        <v>0.19700000000000001</v>
      </c>
      <c r="J256" s="5">
        <f t="shared" si="5"/>
        <v>51</v>
      </c>
      <c r="K256" s="5">
        <f t="shared" si="5"/>
        <v>9</v>
      </c>
      <c r="L256" s="5">
        <f t="shared" si="5"/>
        <v>1</v>
      </c>
      <c r="M256" s="5">
        <f t="shared" si="5"/>
        <v>15</v>
      </c>
    </row>
    <row r="257" spans="1:13" x14ac:dyDescent="0.25">
      <c r="A257" s="2">
        <v>40828.885416666664</v>
      </c>
      <c r="B257" t="s">
        <v>11</v>
      </c>
      <c r="C257">
        <v>60</v>
      </c>
      <c r="D257" s="3">
        <v>65.599999999999994</v>
      </c>
      <c r="E257" s="3">
        <v>70</v>
      </c>
      <c r="F257" s="1">
        <v>0.71699999999999997</v>
      </c>
      <c r="G257" s="1">
        <v>0.13300000000000001</v>
      </c>
      <c r="H257" s="1">
        <v>1.7000000000000001E-2</v>
      </c>
      <c r="I257" s="1">
        <v>0.13300000000000001</v>
      </c>
      <c r="J257" s="5">
        <f t="shared" si="5"/>
        <v>43</v>
      </c>
      <c r="K257" s="5">
        <f t="shared" si="5"/>
        <v>8</v>
      </c>
      <c r="L257" s="5">
        <f t="shared" si="5"/>
        <v>1</v>
      </c>
      <c r="M257" s="5">
        <f t="shared" si="5"/>
        <v>8</v>
      </c>
    </row>
    <row r="258" spans="1:13" x14ac:dyDescent="0.25">
      <c r="A258" s="2">
        <v>40828.888888888891</v>
      </c>
      <c r="B258" t="s">
        <v>11</v>
      </c>
      <c r="C258">
        <v>69</v>
      </c>
      <c r="D258" s="3">
        <v>67.5</v>
      </c>
      <c r="E258" s="3">
        <v>73</v>
      </c>
      <c r="F258" s="1">
        <v>0.85499999999999998</v>
      </c>
      <c r="G258" s="1">
        <v>2.9000000000000001E-2</v>
      </c>
      <c r="H258" s="1">
        <v>0</v>
      </c>
      <c r="I258" s="1">
        <v>0.11600000000000001</v>
      </c>
      <c r="J258" s="5">
        <f t="shared" si="5"/>
        <v>59</v>
      </c>
      <c r="K258" s="5">
        <f t="shared" si="5"/>
        <v>2</v>
      </c>
      <c r="L258" s="5">
        <f t="shared" si="5"/>
        <v>0</v>
      </c>
      <c r="M258" s="5">
        <f t="shared" ref="M258:M321" si="6">ROUND($C258*I258,0)</f>
        <v>8</v>
      </c>
    </row>
    <row r="259" spans="1:13" x14ac:dyDescent="0.25">
      <c r="A259" s="2">
        <v>40828.892361111109</v>
      </c>
      <c r="B259" t="s">
        <v>11</v>
      </c>
      <c r="C259">
        <v>64</v>
      </c>
      <c r="D259" s="3">
        <v>65.2</v>
      </c>
      <c r="E259" s="3">
        <v>69.8</v>
      </c>
      <c r="F259" s="1">
        <v>0.68799999999999994</v>
      </c>
      <c r="G259" s="1">
        <v>6.3E-2</v>
      </c>
      <c r="H259" s="1">
        <v>3.1E-2</v>
      </c>
      <c r="I259" s="1">
        <v>0.219</v>
      </c>
      <c r="J259" s="5">
        <f t="shared" ref="J259:M322" si="7">ROUND($C259*F259,0)</f>
        <v>44</v>
      </c>
      <c r="K259" s="5">
        <f t="shared" si="7"/>
        <v>4</v>
      </c>
      <c r="L259" s="5">
        <f t="shared" si="7"/>
        <v>2</v>
      </c>
      <c r="M259" s="5">
        <f t="shared" si="6"/>
        <v>14</v>
      </c>
    </row>
    <row r="260" spans="1:13" x14ac:dyDescent="0.25">
      <c r="A260" s="2">
        <v>40828.895833333336</v>
      </c>
      <c r="B260" t="s">
        <v>11</v>
      </c>
      <c r="C260">
        <v>74</v>
      </c>
      <c r="D260" s="3">
        <v>65.599999999999994</v>
      </c>
      <c r="E260" s="3">
        <v>72.7</v>
      </c>
      <c r="F260" s="1">
        <v>0.78400000000000003</v>
      </c>
      <c r="G260" s="1">
        <v>5.3999999999999999E-2</v>
      </c>
      <c r="H260" s="1">
        <v>4.1000000000000002E-2</v>
      </c>
      <c r="I260" s="1">
        <v>0.122</v>
      </c>
      <c r="J260" s="5">
        <f t="shared" si="7"/>
        <v>58</v>
      </c>
      <c r="K260" s="5">
        <f t="shared" si="7"/>
        <v>4</v>
      </c>
      <c r="L260" s="5">
        <f t="shared" si="7"/>
        <v>3</v>
      </c>
      <c r="M260" s="5">
        <f t="shared" si="6"/>
        <v>9</v>
      </c>
    </row>
    <row r="261" spans="1:13" x14ac:dyDescent="0.25">
      <c r="A261" s="2">
        <v>40828.899305555555</v>
      </c>
      <c r="B261" t="s">
        <v>11</v>
      </c>
      <c r="C261">
        <v>69</v>
      </c>
      <c r="D261" s="3">
        <v>67.900000000000006</v>
      </c>
      <c r="E261" s="3">
        <v>72</v>
      </c>
      <c r="F261" s="1">
        <v>0.76800000000000002</v>
      </c>
      <c r="G261" s="1">
        <v>8.6999999999999994E-2</v>
      </c>
      <c r="H261" s="1">
        <v>2.9000000000000001E-2</v>
      </c>
      <c r="I261" s="1">
        <v>0.11600000000000001</v>
      </c>
      <c r="J261" s="5">
        <f t="shared" si="7"/>
        <v>53</v>
      </c>
      <c r="K261" s="5">
        <f t="shared" si="7"/>
        <v>6</v>
      </c>
      <c r="L261" s="5">
        <f t="shared" si="7"/>
        <v>2</v>
      </c>
      <c r="M261" s="5">
        <f t="shared" si="6"/>
        <v>8</v>
      </c>
    </row>
    <row r="262" spans="1:13" x14ac:dyDescent="0.25">
      <c r="A262" s="2">
        <v>40828.902777777781</v>
      </c>
      <c r="B262" t="s">
        <v>11</v>
      </c>
      <c r="C262">
        <v>57</v>
      </c>
      <c r="D262" s="3">
        <v>66</v>
      </c>
      <c r="E262" s="3">
        <v>69.8</v>
      </c>
      <c r="F262" s="1">
        <v>0.78900000000000003</v>
      </c>
      <c r="G262" s="1">
        <v>0.105</v>
      </c>
      <c r="H262" s="1">
        <v>1.7999999999999999E-2</v>
      </c>
      <c r="I262" s="1">
        <v>8.7999999999999995E-2</v>
      </c>
      <c r="J262" s="5">
        <f t="shared" si="7"/>
        <v>45</v>
      </c>
      <c r="K262" s="5">
        <f t="shared" si="7"/>
        <v>6</v>
      </c>
      <c r="L262" s="5">
        <f t="shared" si="7"/>
        <v>1</v>
      </c>
      <c r="M262" s="5">
        <f t="shared" si="6"/>
        <v>5</v>
      </c>
    </row>
    <row r="263" spans="1:13" x14ac:dyDescent="0.25">
      <c r="A263" s="2">
        <v>40828.90625</v>
      </c>
      <c r="B263" t="s">
        <v>11</v>
      </c>
      <c r="C263">
        <v>47</v>
      </c>
      <c r="D263" s="3">
        <v>66.900000000000006</v>
      </c>
      <c r="E263" s="3">
        <v>71</v>
      </c>
      <c r="F263" s="1">
        <v>0.745</v>
      </c>
      <c r="G263" s="1">
        <v>6.4000000000000001E-2</v>
      </c>
      <c r="H263" s="1">
        <v>2.1000000000000001E-2</v>
      </c>
      <c r="I263" s="1">
        <v>0.17</v>
      </c>
      <c r="J263" s="5">
        <f t="shared" si="7"/>
        <v>35</v>
      </c>
      <c r="K263" s="5">
        <f t="shared" si="7"/>
        <v>3</v>
      </c>
      <c r="L263" s="5">
        <f t="shared" si="7"/>
        <v>1</v>
      </c>
      <c r="M263" s="5">
        <f t="shared" si="6"/>
        <v>8</v>
      </c>
    </row>
    <row r="264" spans="1:13" x14ac:dyDescent="0.25">
      <c r="A264" s="2">
        <v>40828.909722222219</v>
      </c>
      <c r="B264" t="s">
        <v>11</v>
      </c>
      <c r="C264">
        <v>55</v>
      </c>
      <c r="D264" s="3">
        <v>66.8</v>
      </c>
      <c r="E264" s="3">
        <v>72.5</v>
      </c>
      <c r="F264" s="1">
        <v>0.70899999999999996</v>
      </c>
      <c r="G264" s="1">
        <v>7.2999999999999995E-2</v>
      </c>
      <c r="H264" s="1">
        <v>5.5E-2</v>
      </c>
      <c r="I264" s="1">
        <v>0.16400000000000001</v>
      </c>
      <c r="J264" s="5">
        <f t="shared" si="7"/>
        <v>39</v>
      </c>
      <c r="K264" s="5">
        <f t="shared" si="7"/>
        <v>4</v>
      </c>
      <c r="L264" s="5">
        <f t="shared" si="7"/>
        <v>3</v>
      </c>
      <c r="M264" s="5">
        <f t="shared" si="6"/>
        <v>9</v>
      </c>
    </row>
    <row r="265" spans="1:13" x14ac:dyDescent="0.25">
      <c r="A265" s="2">
        <v>40828.913194444445</v>
      </c>
      <c r="B265" t="s">
        <v>11</v>
      </c>
      <c r="C265">
        <v>61</v>
      </c>
      <c r="D265" s="3">
        <v>67.099999999999994</v>
      </c>
      <c r="E265" s="3">
        <v>72.5</v>
      </c>
      <c r="F265" s="1">
        <v>0.73799999999999999</v>
      </c>
      <c r="G265" s="1">
        <v>8.2000000000000003E-2</v>
      </c>
      <c r="H265" s="1">
        <v>0</v>
      </c>
      <c r="I265" s="1">
        <v>0.18</v>
      </c>
      <c r="J265" s="5">
        <f t="shared" si="7"/>
        <v>45</v>
      </c>
      <c r="K265" s="5">
        <f t="shared" si="7"/>
        <v>5</v>
      </c>
      <c r="L265" s="5">
        <f t="shared" si="7"/>
        <v>0</v>
      </c>
      <c r="M265" s="5">
        <f t="shared" si="6"/>
        <v>11</v>
      </c>
    </row>
    <row r="266" spans="1:13" x14ac:dyDescent="0.25">
      <c r="A266" s="2">
        <v>40828.916666666664</v>
      </c>
      <c r="B266" t="s">
        <v>11</v>
      </c>
      <c r="C266">
        <v>62</v>
      </c>
      <c r="D266" s="3">
        <v>66.400000000000006</v>
      </c>
      <c r="E266" s="3">
        <v>71.3</v>
      </c>
      <c r="F266" s="1">
        <v>0.67700000000000005</v>
      </c>
      <c r="G266" s="1">
        <v>9.7000000000000003E-2</v>
      </c>
      <c r="H266" s="1">
        <v>1.6E-2</v>
      </c>
      <c r="I266" s="1">
        <v>0.21</v>
      </c>
      <c r="J266" s="5">
        <f t="shared" si="7"/>
        <v>42</v>
      </c>
      <c r="K266" s="5">
        <f t="shared" si="7"/>
        <v>6</v>
      </c>
      <c r="L266" s="5">
        <f t="shared" si="7"/>
        <v>1</v>
      </c>
      <c r="M266" s="5">
        <f t="shared" si="6"/>
        <v>13</v>
      </c>
    </row>
    <row r="267" spans="1:13" x14ac:dyDescent="0.25">
      <c r="A267" s="2">
        <v>40828.920138888891</v>
      </c>
      <c r="B267" t="s">
        <v>11</v>
      </c>
      <c r="C267">
        <v>52</v>
      </c>
      <c r="D267" s="3">
        <v>68.400000000000006</v>
      </c>
      <c r="E267" s="3">
        <v>73.5</v>
      </c>
      <c r="F267" s="1">
        <v>0.67300000000000004</v>
      </c>
      <c r="G267" s="1">
        <v>0.13500000000000001</v>
      </c>
      <c r="H267" s="1">
        <v>0</v>
      </c>
      <c r="I267" s="1">
        <v>0.192</v>
      </c>
      <c r="J267" s="5">
        <f t="shared" si="7"/>
        <v>35</v>
      </c>
      <c r="K267" s="5">
        <f t="shared" si="7"/>
        <v>7</v>
      </c>
      <c r="L267" s="5">
        <f t="shared" si="7"/>
        <v>0</v>
      </c>
      <c r="M267" s="5">
        <f t="shared" si="6"/>
        <v>10</v>
      </c>
    </row>
    <row r="268" spans="1:13" x14ac:dyDescent="0.25">
      <c r="A268" s="2">
        <v>40828.923611111109</v>
      </c>
      <c r="B268" t="s">
        <v>11</v>
      </c>
      <c r="C268">
        <v>66</v>
      </c>
      <c r="D268" s="3">
        <v>66.599999999999994</v>
      </c>
      <c r="E268" s="3">
        <v>72</v>
      </c>
      <c r="F268" s="1">
        <v>0.80300000000000005</v>
      </c>
      <c r="G268" s="1">
        <v>4.4999999999999998E-2</v>
      </c>
      <c r="H268" s="1">
        <v>0</v>
      </c>
      <c r="I268" s="1">
        <v>0.152</v>
      </c>
      <c r="J268" s="5">
        <f t="shared" si="7"/>
        <v>53</v>
      </c>
      <c r="K268" s="5">
        <f t="shared" si="7"/>
        <v>3</v>
      </c>
      <c r="L268" s="5">
        <f t="shared" si="7"/>
        <v>0</v>
      </c>
      <c r="M268" s="5">
        <f t="shared" si="6"/>
        <v>10</v>
      </c>
    </row>
    <row r="269" spans="1:13" x14ac:dyDescent="0.25">
      <c r="A269" s="2">
        <v>40828.927083333336</v>
      </c>
      <c r="B269" t="s">
        <v>11</v>
      </c>
      <c r="C269">
        <v>59</v>
      </c>
      <c r="D269" s="3">
        <v>65.099999999999994</v>
      </c>
      <c r="E269" s="3">
        <v>71.8</v>
      </c>
      <c r="F269" s="1">
        <v>0.746</v>
      </c>
      <c r="G269" s="1">
        <v>8.5000000000000006E-2</v>
      </c>
      <c r="H269" s="1">
        <v>1.7000000000000001E-2</v>
      </c>
      <c r="I269" s="1">
        <v>0.153</v>
      </c>
      <c r="J269" s="5">
        <f t="shared" si="7"/>
        <v>44</v>
      </c>
      <c r="K269" s="5">
        <f t="shared" si="7"/>
        <v>5</v>
      </c>
      <c r="L269" s="5">
        <f t="shared" si="7"/>
        <v>1</v>
      </c>
      <c r="M269" s="5">
        <f t="shared" si="6"/>
        <v>9</v>
      </c>
    </row>
    <row r="270" spans="1:13" x14ac:dyDescent="0.25">
      <c r="A270" s="2">
        <v>40828.930555555555</v>
      </c>
      <c r="B270" t="s">
        <v>11</v>
      </c>
      <c r="C270">
        <v>52</v>
      </c>
      <c r="D270" s="3">
        <v>66.599999999999994</v>
      </c>
      <c r="E270" s="3">
        <v>71.400000000000006</v>
      </c>
      <c r="F270" s="1">
        <v>0.76900000000000002</v>
      </c>
      <c r="G270" s="1">
        <v>1.9E-2</v>
      </c>
      <c r="H270" s="1">
        <v>0</v>
      </c>
      <c r="I270" s="1">
        <v>0.21199999999999999</v>
      </c>
      <c r="J270" s="5">
        <f t="shared" si="7"/>
        <v>40</v>
      </c>
      <c r="K270" s="5">
        <f t="shared" si="7"/>
        <v>1</v>
      </c>
      <c r="L270" s="5">
        <f t="shared" si="7"/>
        <v>0</v>
      </c>
      <c r="M270" s="5">
        <f t="shared" si="6"/>
        <v>11</v>
      </c>
    </row>
    <row r="271" spans="1:13" x14ac:dyDescent="0.25">
      <c r="A271" s="2">
        <v>40828.934027777781</v>
      </c>
      <c r="B271" t="s">
        <v>11</v>
      </c>
      <c r="C271">
        <v>57</v>
      </c>
      <c r="D271" s="3">
        <v>65.7</v>
      </c>
      <c r="E271" s="3">
        <v>71.7</v>
      </c>
      <c r="F271" s="1">
        <v>0.80700000000000005</v>
      </c>
      <c r="G271" s="1">
        <v>8.7999999999999995E-2</v>
      </c>
      <c r="H271" s="1">
        <v>0</v>
      </c>
      <c r="I271" s="1">
        <v>0.105</v>
      </c>
      <c r="J271" s="5">
        <f t="shared" si="7"/>
        <v>46</v>
      </c>
      <c r="K271" s="5">
        <f t="shared" si="7"/>
        <v>5</v>
      </c>
      <c r="L271" s="5">
        <f t="shared" si="7"/>
        <v>0</v>
      </c>
      <c r="M271" s="5">
        <f t="shared" si="6"/>
        <v>6</v>
      </c>
    </row>
    <row r="272" spans="1:13" x14ac:dyDescent="0.25">
      <c r="A272" s="2">
        <v>40828.9375</v>
      </c>
      <c r="B272" t="s">
        <v>11</v>
      </c>
      <c r="C272">
        <v>65</v>
      </c>
      <c r="D272" s="3">
        <v>67.400000000000006</v>
      </c>
      <c r="E272" s="3">
        <v>71</v>
      </c>
      <c r="F272" s="1">
        <v>0.67700000000000005</v>
      </c>
      <c r="G272" s="1">
        <v>0.154</v>
      </c>
      <c r="H272" s="1">
        <v>3.1E-2</v>
      </c>
      <c r="I272" s="1">
        <v>0.13800000000000001</v>
      </c>
      <c r="J272" s="5">
        <f t="shared" si="7"/>
        <v>44</v>
      </c>
      <c r="K272" s="5">
        <f t="shared" si="7"/>
        <v>10</v>
      </c>
      <c r="L272" s="5">
        <f t="shared" si="7"/>
        <v>2</v>
      </c>
      <c r="M272" s="5">
        <f t="shared" si="6"/>
        <v>9</v>
      </c>
    </row>
    <row r="273" spans="1:13" x14ac:dyDescent="0.25">
      <c r="A273" s="2">
        <v>40828.940972222219</v>
      </c>
      <c r="B273" t="s">
        <v>11</v>
      </c>
      <c r="C273">
        <v>55</v>
      </c>
      <c r="D273" s="3">
        <v>66.2</v>
      </c>
      <c r="E273" s="3">
        <v>72.3</v>
      </c>
      <c r="F273" s="1">
        <v>0.65500000000000003</v>
      </c>
      <c r="G273" s="1">
        <v>0.109</v>
      </c>
      <c r="H273" s="1">
        <v>5.5E-2</v>
      </c>
      <c r="I273" s="1">
        <v>0.182</v>
      </c>
      <c r="J273" s="5">
        <f t="shared" si="7"/>
        <v>36</v>
      </c>
      <c r="K273" s="5">
        <f t="shared" si="7"/>
        <v>6</v>
      </c>
      <c r="L273" s="5">
        <f t="shared" si="7"/>
        <v>3</v>
      </c>
      <c r="M273" s="5">
        <f t="shared" si="6"/>
        <v>10</v>
      </c>
    </row>
    <row r="274" spans="1:13" x14ac:dyDescent="0.25">
      <c r="A274" s="2">
        <v>40828.944444444445</v>
      </c>
      <c r="B274" t="s">
        <v>11</v>
      </c>
      <c r="C274">
        <v>56</v>
      </c>
      <c r="D274" s="3">
        <v>65.400000000000006</v>
      </c>
      <c r="E274" s="3">
        <v>70</v>
      </c>
      <c r="F274" s="1">
        <v>0.66100000000000003</v>
      </c>
      <c r="G274" s="1">
        <v>0.17899999999999999</v>
      </c>
      <c r="H274" s="1">
        <v>1.7999999999999999E-2</v>
      </c>
      <c r="I274" s="1">
        <v>0.14299999999999999</v>
      </c>
      <c r="J274" s="5">
        <f t="shared" si="7"/>
        <v>37</v>
      </c>
      <c r="K274" s="5">
        <f t="shared" si="7"/>
        <v>10</v>
      </c>
      <c r="L274" s="5">
        <f t="shared" si="7"/>
        <v>1</v>
      </c>
      <c r="M274" s="5">
        <f t="shared" si="6"/>
        <v>8</v>
      </c>
    </row>
    <row r="275" spans="1:13" x14ac:dyDescent="0.25">
      <c r="A275" s="2">
        <v>40828.947916666664</v>
      </c>
      <c r="B275" t="s">
        <v>11</v>
      </c>
      <c r="C275">
        <v>48</v>
      </c>
      <c r="D275" s="3">
        <v>67.099999999999994</v>
      </c>
      <c r="E275" s="3">
        <v>72.3</v>
      </c>
      <c r="F275" s="1">
        <v>0.77100000000000002</v>
      </c>
      <c r="G275" s="1">
        <v>4.2000000000000003E-2</v>
      </c>
      <c r="H275" s="1">
        <v>4.2000000000000003E-2</v>
      </c>
      <c r="I275" s="1">
        <v>0.14599999999999999</v>
      </c>
      <c r="J275" s="5">
        <f t="shared" si="7"/>
        <v>37</v>
      </c>
      <c r="K275" s="5">
        <f t="shared" si="7"/>
        <v>2</v>
      </c>
      <c r="L275" s="5">
        <f t="shared" si="7"/>
        <v>2</v>
      </c>
      <c r="M275" s="5">
        <f t="shared" si="6"/>
        <v>7</v>
      </c>
    </row>
    <row r="276" spans="1:13" x14ac:dyDescent="0.25">
      <c r="A276" s="2">
        <v>40828.951388888891</v>
      </c>
      <c r="B276" t="s">
        <v>11</v>
      </c>
      <c r="C276">
        <v>42</v>
      </c>
      <c r="D276" s="3">
        <v>67.599999999999994</v>
      </c>
      <c r="E276" s="3">
        <v>72.3</v>
      </c>
      <c r="F276" s="1">
        <v>0.78600000000000003</v>
      </c>
      <c r="G276" s="1">
        <v>4.8000000000000001E-2</v>
      </c>
      <c r="H276" s="1">
        <v>0</v>
      </c>
      <c r="I276" s="1">
        <v>0.16700000000000001</v>
      </c>
      <c r="J276" s="5">
        <f t="shared" si="7"/>
        <v>33</v>
      </c>
      <c r="K276" s="5">
        <f t="shared" si="7"/>
        <v>2</v>
      </c>
      <c r="L276" s="5">
        <f t="shared" si="7"/>
        <v>0</v>
      </c>
      <c r="M276" s="5">
        <f t="shared" si="6"/>
        <v>7</v>
      </c>
    </row>
    <row r="277" spans="1:13" x14ac:dyDescent="0.25">
      <c r="A277" s="2">
        <v>40828.954861111109</v>
      </c>
      <c r="B277" t="s">
        <v>11</v>
      </c>
      <c r="C277">
        <v>36</v>
      </c>
      <c r="D277" s="3">
        <v>68.599999999999994</v>
      </c>
      <c r="E277" s="3">
        <v>74</v>
      </c>
      <c r="F277" s="1">
        <v>0.58299999999999996</v>
      </c>
      <c r="G277" s="1">
        <v>0.222</v>
      </c>
      <c r="H277" s="1">
        <v>2.8000000000000001E-2</v>
      </c>
      <c r="I277" s="1">
        <v>0.16700000000000001</v>
      </c>
      <c r="J277" s="5">
        <f t="shared" si="7"/>
        <v>21</v>
      </c>
      <c r="K277" s="5">
        <f t="shared" si="7"/>
        <v>8</v>
      </c>
      <c r="L277" s="5">
        <f t="shared" si="7"/>
        <v>1</v>
      </c>
      <c r="M277" s="5">
        <f t="shared" si="6"/>
        <v>6</v>
      </c>
    </row>
    <row r="278" spans="1:13" x14ac:dyDescent="0.25">
      <c r="A278" s="2">
        <v>40828.958333333336</v>
      </c>
      <c r="B278" t="s">
        <v>11</v>
      </c>
      <c r="C278">
        <v>45</v>
      </c>
      <c r="D278" s="3">
        <v>66.5</v>
      </c>
      <c r="E278" s="3">
        <v>71</v>
      </c>
      <c r="F278" s="1">
        <v>0.68899999999999995</v>
      </c>
      <c r="G278" s="1">
        <v>8.8999999999999996E-2</v>
      </c>
      <c r="H278" s="1">
        <v>2.1999999999999999E-2</v>
      </c>
      <c r="I278" s="1">
        <v>0.2</v>
      </c>
      <c r="J278" s="5">
        <f t="shared" si="7"/>
        <v>31</v>
      </c>
      <c r="K278" s="5">
        <f t="shared" si="7"/>
        <v>4</v>
      </c>
      <c r="L278" s="5">
        <f t="shared" si="7"/>
        <v>1</v>
      </c>
      <c r="M278" s="5">
        <f t="shared" si="6"/>
        <v>9</v>
      </c>
    </row>
    <row r="279" spans="1:13" x14ac:dyDescent="0.25">
      <c r="A279" s="2">
        <v>40828.961805555555</v>
      </c>
      <c r="B279" t="s">
        <v>11</v>
      </c>
      <c r="C279">
        <v>36</v>
      </c>
      <c r="D279" s="3">
        <v>66.8</v>
      </c>
      <c r="E279" s="3">
        <v>73.5</v>
      </c>
      <c r="F279" s="1">
        <v>0.72199999999999998</v>
      </c>
      <c r="G279" s="1">
        <v>0.111</v>
      </c>
      <c r="H279" s="1">
        <v>0</v>
      </c>
      <c r="I279" s="1">
        <v>0.16700000000000001</v>
      </c>
      <c r="J279" s="5">
        <f t="shared" si="7"/>
        <v>26</v>
      </c>
      <c r="K279" s="5">
        <f t="shared" si="7"/>
        <v>4</v>
      </c>
      <c r="L279" s="5">
        <f t="shared" si="7"/>
        <v>0</v>
      </c>
      <c r="M279" s="5">
        <f t="shared" si="6"/>
        <v>6</v>
      </c>
    </row>
    <row r="280" spans="1:13" x14ac:dyDescent="0.25">
      <c r="A280" s="2">
        <v>40828.965277777781</v>
      </c>
      <c r="B280" t="s">
        <v>11</v>
      </c>
      <c r="C280">
        <v>37</v>
      </c>
      <c r="D280" s="3">
        <v>67.3</v>
      </c>
      <c r="E280" s="3">
        <v>73.5</v>
      </c>
      <c r="F280" s="1">
        <v>0.73</v>
      </c>
      <c r="G280" s="1">
        <v>0.108</v>
      </c>
      <c r="H280" s="1">
        <v>2.7E-2</v>
      </c>
      <c r="I280" s="1">
        <v>0.13500000000000001</v>
      </c>
      <c r="J280" s="5">
        <f t="shared" si="7"/>
        <v>27</v>
      </c>
      <c r="K280" s="5">
        <f t="shared" si="7"/>
        <v>4</v>
      </c>
      <c r="L280" s="5">
        <f t="shared" si="7"/>
        <v>1</v>
      </c>
      <c r="M280" s="5">
        <f t="shared" si="6"/>
        <v>5</v>
      </c>
    </row>
    <row r="281" spans="1:13" x14ac:dyDescent="0.25">
      <c r="A281" s="2">
        <v>40828.96875</v>
      </c>
      <c r="B281" t="s">
        <v>11</v>
      </c>
      <c r="C281">
        <v>44</v>
      </c>
      <c r="D281" s="3">
        <v>67.400000000000006</v>
      </c>
      <c r="E281" s="3">
        <v>73.7</v>
      </c>
      <c r="F281" s="1">
        <v>0.75</v>
      </c>
      <c r="G281" s="1">
        <v>4.4999999999999998E-2</v>
      </c>
      <c r="H281" s="1">
        <v>0</v>
      </c>
      <c r="I281" s="1">
        <v>0.20499999999999999</v>
      </c>
      <c r="J281" s="5">
        <f t="shared" si="7"/>
        <v>33</v>
      </c>
      <c r="K281" s="5">
        <f t="shared" si="7"/>
        <v>2</v>
      </c>
      <c r="L281" s="5">
        <f t="shared" si="7"/>
        <v>0</v>
      </c>
      <c r="M281" s="5">
        <f t="shared" si="6"/>
        <v>9</v>
      </c>
    </row>
    <row r="282" spans="1:13" x14ac:dyDescent="0.25">
      <c r="A282" s="2">
        <v>40828.972222222219</v>
      </c>
      <c r="B282" t="s">
        <v>11</v>
      </c>
      <c r="C282">
        <v>45</v>
      </c>
      <c r="D282" s="3">
        <v>65.400000000000006</v>
      </c>
      <c r="E282" s="3">
        <v>69.5</v>
      </c>
      <c r="F282" s="1">
        <v>0.57799999999999996</v>
      </c>
      <c r="G282" s="1">
        <v>8.8999999999999996E-2</v>
      </c>
      <c r="H282" s="1">
        <v>4.3999999999999997E-2</v>
      </c>
      <c r="I282" s="1">
        <v>0.28899999999999998</v>
      </c>
      <c r="J282" s="5">
        <f t="shared" si="7"/>
        <v>26</v>
      </c>
      <c r="K282" s="5">
        <f t="shared" si="7"/>
        <v>4</v>
      </c>
      <c r="L282" s="5">
        <f t="shared" si="7"/>
        <v>2</v>
      </c>
      <c r="M282" s="5">
        <f t="shared" si="6"/>
        <v>13</v>
      </c>
    </row>
    <row r="283" spans="1:13" x14ac:dyDescent="0.25">
      <c r="A283" s="2">
        <v>40828.975694444445</v>
      </c>
      <c r="B283" t="s">
        <v>11</v>
      </c>
      <c r="C283">
        <v>31</v>
      </c>
      <c r="D283" s="3">
        <v>66.7</v>
      </c>
      <c r="E283" s="3">
        <v>73</v>
      </c>
      <c r="F283" s="1">
        <v>0.77400000000000002</v>
      </c>
      <c r="G283" s="1">
        <v>6.5000000000000002E-2</v>
      </c>
      <c r="H283" s="1">
        <v>0</v>
      </c>
      <c r="I283" s="1">
        <v>0.161</v>
      </c>
      <c r="J283" s="5">
        <f t="shared" si="7"/>
        <v>24</v>
      </c>
      <c r="K283" s="5">
        <f t="shared" si="7"/>
        <v>2</v>
      </c>
      <c r="L283" s="5">
        <f t="shared" si="7"/>
        <v>0</v>
      </c>
      <c r="M283" s="5">
        <f t="shared" si="6"/>
        <v>5</v>
      </c>
    </row>
    <row r="284" spans="1:13" x14ac:dyDescent="0.25">
      <c r="A284" s="2">
        <v>40828.979166666664</v>
      </c>
      <c r="B284" t="s">
        <v>11</v>
      </c>
      <c r="C284">
        <v>29</v>
      </c>
      <c r="D284" s="3">
        <v>69.3</v>
      </c>
      <c r="E284" s="3">
        <v>73</v>
      </c>
      <c r="F284" s="1">
        <v>0.69</v>
      </c>
      <c r="G284" s="1">
        <v>0.20699999999999999</v>
      </c>
      <c r="H284" s="1">
        <v>0</v>
      </c>
      <c r="I284" s="1">
        <v>0.10299999999999999</v>
      </c>
      <c r="J284" s="5">
        <f t="shared" si="7"/>
        <v>20</v>
      </c>
      <c r="K284" s="5">
        <f t="shared" si="7"/>
        <v>6</v>
      </c>
      <c r="L284" s="5">
        <f t="shared" si="7"/>
        <v>0</v>
      </c>
      <c r="M284" s="5">
        <f t="shared" si="6"/>
        <v>3</v>
      </c>
    </row>
    <row r="285" spans="1:13" x14ac:dyDescent="0.25">
      <c r="A285" s="2">
        <v>40828.982638888891</v>
      </c>
      <c r="B285" t="s">
        <v>11</v>
      </c>
      <c r="C285">
        <v>39</v>
      </c>
      <c r="D285" s="3">
        <v>68.400000000000006</v>
      </c>
      <c r="E285" s="3">
        <v>73</v>
      </c>
      <c r="F285" s="1">
        <v>0.71799999999999997</v>
      </c>
      <c r="G285" s="1">
        <v>0.128</v>
      </c>
      <c r="H285" s="1">
        <v>2.5999999999999999E-2</v>
      </c>
      <c r="I285" s="1">
        <v>0.128</v>
      </c>
      <c r="J285" s="5">
        <f t="shared" si="7"/>
        <v>28</v>
      </c>
      <c r="K285" s="5">
        <f t="shared" si="7"/>
        <v>5</v>
      </c>
      <c r="L285" s="5">
        <f t="shared" si="7"/>
        <v>1</v>
      </c>
      <c r="M285" s="5">
        <f t="shared" si="6"/>
        <v>5</v>
      </c>
    </row>
    <row r="286" spans="1:13" x14ac:dyDescent="0.25">
      <c r="A286" s="2">
        <v>40828.986111111109</v>
      </c>
      <c r="B286" t="s">
        <v>11</v>
      </c>
      <c r="C286">
        <v>30</v>
      </c>
      <c r="D286" s="3">
        <v>65.5</v>
      </c>
      <c r="E286" s="3">
        <v>72</v>
      </c>
      <c r="F286" s="1">
        <v>0.7</v>
      </c>
      <c r="G286" s="1">
        <v>6.7000000000000004E-2</v>
      </c>
      <c r="H286" s="1">
        <v>3.3000000000000002E-2</v>
      </c>
      <c r="I286" s="1">
        <v>0.2</v>
      </c>
      <c r="J286" s="5">
        <f t="shared" si="7"/>
        <v>21</v>
      </c>
      <c r="K286" s="5">
        <f t="shared" si="7"/>
        <v>2</v>
      </c>
      <c r="L286" s="5">
        <f t="shared" si="7"/>
        <v>1</v>
      </c>
      <c r="M286" s="5">
        <f t="shared" si="6"/>
        <v>6</v>
      </c>
    </row>
    <row r="287" spans="1:13" x14ac:dyDescent="0.25">
      <c r="A287" s="2">
        <v>40828.989583333336</v>
      </c>
      <c r="B287" t="s">
        <v>11</v>
      </c>
      <c r="C287">
        <v>24</v>
      </c>
      <c r="D287" s="3">
        <v>68.599999999999994</v>
      </c>
      <c r="E287" s="3">
        <v>73</v>
      </c>
      <c r="F287" s="1">
        <v>0.625</v>
      </c>
      <c r="G287" s="1">
        <v>0.16700000000000001</v>
      </c>
      <c r="H287" s="1">
        <v>8.3000000000000004E-2</v>
      </c>
      <c r="I287" s="1">
        <v>0.125</v>
      </c>
      <c r="J287" s="5">
        <f t="shared" si="7"/>
        <v>15</v>
      </c>
      <c r="K287" s="5">
        <f t="shared" si="7"/>
        <v>4</v>
      </c>
      <c r="L287" s="5">
        <f t="shared" si="7"/>
        <v>2</v>
      </c>
      <c r="M287" s="5">
        <f t="shared" si="6"/>
        <v>3</v>
      </c>
    </row>
    <row r="288" spans="1:13" x14ac:dyDescent="0.25">
      <c r="A288" s="2">
        <v>40828.993055555555</v>
      </c>
      <c r="B288" t="s">
        <v>11</v>
      </c>
      <c r="C288">
        <v>34</v>
      </c>
      <c r="D288" s="3">
        <v>62.8</v>
      </c>
      <c r="E288" s="3">
        <v>70</v>
      </c>
      <c r="F288" s="1">
        <v>0.67600000000000005</v>
      </c>
      <c r="G288" s="1">
        <v>8.7999999999999995E-2</v>
      </c>
      <c r="H288" s="1">
        <v>5.8999999999999997E-2</v>
      </c>
      <c r="I288" s="1">
        <v>0.17599999999999999</v>
      </c>
      <c r="J288" s="5">
        <f t="shared" si="7"/>
        <v>23</v>
      </c>
      <c r="K288" s="5">
        <f t="shared" si="7"/>
        <v>3</v>
      </c>
      <c r="L288" s="5">
        <f t="shared" si="7"/>
        <v>2</v>
      </c>
      <c r="M288" s="5">
        <f t="shared" si="6"/>
        <v>6</v>
      </c>
    </row>
    <row r="289" spans="1:13" x14ac:dyDescent="0.25">
      <c r="A289" s="2">
        <v>40828.996527777781</v>
      </c>
      <c r="B289" t="s">
        <v>11</v>
      </c>
      <c r="C289">
        <v>35</v>
      </c>
      <c r="D289" s="3">
        <v>65.7</v>
      </c>
      <c r="E289" s="3">
        <v>70.8</v>
      </c>
      <c r="F289" s="1">
        <v>0.68600000000000005</v>
      </c>
      <c r="G289" s="1">
        <v>0.14299999999999999</v>
      </c>
      <c r="H289" s="1">
        <v>2.9000000000000001E-2</v>
      </c>
      <c r="I289" s="1">
        <v>0.14299999999999999</v>
      </c>
      <c r="J289" s="5">
        <f t="shared" si="7"/>
        <v>24</v>
      </c>
      <c r="K289" s="5">
        <f t="shared" si="7"/>
        <v>5</v>
      </c>
      <c r="L289" s="5">
        <f t="shared" si="7"/>
        <v>1</v>
      </c>
      <c r="M289" s="5">
        <f t="shared" si="6"/>
        <v>5</v>
      </c>
    </row>
    <row r="290" spans="1:13" x14ac:dyDescent="0.25">
      <c r="A290" s="2">
        <v>40829</v>
      </c>
      <c r="B290" t="s">
        <v>11</v>
      </c>
      <c r="C290">
        <v>22</v>
      </c>
      <c r="D290" s="3">
        <v>68.3</v>
      </c>
      <c r="E290" s="3">
        <v>75.3</v>
      </c>
      <c r="F290" s="1">
        <v>0.72699999999999998</v>
      </c>
      <c r="G290" s="1">
        <v>4.4999999999999998E-2</v>
      </c>
      <c r="H290" s="1">
        <v>0</v>
      </c>
      <c r="I290" s="1">
        <v>0.22700000000000001</v>
      </c>
      <c r="J290" s="6">
        <f t="shared" si="7"/>
        <v>16</v>
      </c>
      <c r="K290" s="6">
        <f t="shared" si="7"/>
        <v>1</v>
      </c>
      <c r="L290" s="6">
        <f t="shared" si="7"/>
        <v>0</v>
      </c>
      <c r="M290" s="6">
        <f t="shared" si="6"/>
        <v>5</v>
      </c>
    </row>
    <row r="291" spans="1:13" x14ac:dyDescent="0.25">
      <c r="A291" s="2">
        <v>40829.003472222219</v>
      </c>
      <c r="B291" t="s">
        <v>11</v>
      </c>
      <c r="C291">
        <v>28</v>
      </c>
      <c r="D291" s="3">
        <v>66.900000000000006</v>
      </c>
      <c r="E291" s="3">
        <v>71</v>
      </c>
      <c r="F291" s="1">
        <v>0.60699999999999998</v>
      </c>
      <c r="G291" s="1">
        <v>0.107</v>
      </c>
      <c r="H291" s="1">
        <v>7.0999999999999994E-2</v>
      </c>
      <c r="I291" s="1">
        <v>0.214</v>
      </c>
      <c r="J291" s="5">
        <f t="shared" si="7"/>
        <v>17</v>
      </c>
      <c r="K291" s="5">
        <f t="shared" si="7"/>
        <v>3</v>
      </c>
      <c r="L291" s="5">
        <f t="shared" si="7"/>
        <v>2</v>
      </c>
      <c r="M291" s="5">
        <f t="shared" si="6"/>
        <v>6</v>
      </c>
    </row>
    <row r="292" spans="1:13" x14ac:dyDescent="0.25">
      <c r="A292" s="2">
        <v>40829.006944444445</v>
      </c>
      <c r="B292" t="s">
        <v>11</v>
      </c>
      <c r="C292">
        <v>35</v>
      </c>
      <c r="D292" s="3">
        <v>65.2</v>
      </c>
      <c r="E292" s="3">
        <v>70</v>
      </c>
      <c r="F292" s="1">
        <v>0.629</v>
      </c>
      <c r="G292" s="1">
        <v>0.114</v>
      </c>
      <c r="H292" s="1">
        <v>0</v>
      </c>
      <c r="I292" s="1">
        <v>0.25700000000000001</v>
      </c>
      <c r="J292" s="5">
        <f t="shared" si="7"/>
        <v>22</v>
      </c>
      <c r="K292" s="5">
        <f t="shared" si="7"/>
        <v>4</v>
      </c>
      <c r="L292" s="5">
        <f t="shared" si="7"/>
        <v>0</v>
      </c>
      <c r="M292" s="5">
        <f t="shared" si="6"/>
        <v>9</v>
      </c>
    </row>
    <row r="293" spans="1:13" x14ac:dyDescent="0.25">
      <c r="A293" s="2">
        <v>40829.010416666664</v>
      </c>
      <c r="B293" t="s">
        <v>11</v>
      </c>
      <c r="C293">
        <v>36</v>
      </c>
      <c r="D293" s="3">
        <v>67.400000000000006</v>
      </c>
      <c r="E293" s="3">
        <v>74</v>
      </c>
      <c r="F293" s="1">
        <v>0.80600000000000005</v>
      </c>
      <c r="G293" s="1">
        <v>8.3000000000000004E-2</v>
      </c>
      <c r="H293" s="1">
        <v>0</v>
      </c>
      <c r="I293" s="1">
        <v>0.111</v>
      </c>
      <c r="J293" s="5">
        <f t="shared" si="7"/>
        <v>29</v>
      </c>
      <c r="K293" s="5">
        <f t="shared" si="7"/>
        <v>3</v>
      </c>
      <c r="L293" s="5">
        <f t="shared" si="7"/>
        <v>0</v>
      </c>
      <c r="M293" s="5">
        <f t="shared" si="6"/>
        <v>4</v>
      </c>
    </row>
    <row r="294" spans="1:13" x14ac:dyDescent="0.25">
      <c r="A294" s="2">
        <v>40829.013888888891</v>
      </c>
      <c r="B294" t="s">
        <v>11</v>
      </c>
      <c r="C294">
        <v>23</v>
      </c>
      <c r="D294" s="3">
        <v>67</v>
      </c>
      <c r="E294" s="3">
        <v>74</v>
      </c>
      <c r="F294" s="1">
        <v>0.39100000000000001</v>
      </c>
      <c r="G294" s="1">
        <v>0.13</v>
      </c>
      <c r="H294" s="1">
        <v>4.2999999999999997E-2</v>
      </c>
      <c r="I294" s="1">
        <v>0.435</v>
      </c>
      <c r="J294" s="5">
        <f t="shared" si="7"/>
        <v>9</v>
      </c>
      <c r="K294" s="5">
        <f t="shared" si="7"/>
        <v>3</v>
      </c>
      <c r="L294" s="5">
        <f t="shared" si="7"/>
        <v>1</v>
      </c>
      <c r="M294" s="5">
        <f t="shared" si="6"/>
        <v>10</v>
      </c>
    </row>
    <row r="295" spans="1:13" x14ac:dyDescent="0.25">
      <c r="A295" s="2">
        <v>40829.017361111109</v>
      </c>
      <c r="B295" t="s">
        <v>11</v>
      </c>
      <c r="C295">
        <v>26</v>
      </c>
      <c r="D295" s="3">
        <v>69.2</v>
      </c>
      <c r="E295" s="3">
        <v>74</v>
      </c>
      <c r="F295" s="1">
        <v>0.61499999999999999</v>
      </c>
      <c r="G295" s="1">
        <v>0</v>
      </c>
      <c r="H295" s="1">
        <v>3.7999999999999999E-2</v>
      </c>
      <c r="I295" s="1">
        <v>0.34599999999999997</v>
      </c>
      <c r="J295" s="5">
        <f t="shared" si="7"/>
        <v>16</v>
      </c>
      <c r="K295" s="5">
        <f t="shared" si="7"/>
        <v>0</v>
      </c>
      <c r="L295" s="5">
        <f t="shared" si="7"/>
        <v>1</v>
      </c>
      <c r="M295" s="5">
        <f t="shared" si="6"/>
        <v>9</v>
      </c>
    </row>
    <row r="296" spans="1:13" x14ac:dyDescent="0.25">
      <c r="A296" s="2">
        <v>40829.020833333336</v>
      </c>
      <c r="B296" t="s">
        <v>11</v>
      </c>
      <c r="C296">
        <v>21</v>
      </c>
      <c r="D296" s="3">
        <v>68.3</v>
      </c>
      <c r="E296" s="3">
        <v>74</v>
      </c>
      <c r="F296" s="1">
        <v>0.47599999999999998</v>
      </c>
      <c r="G296" s="1">
        <v>9.5000000000000001E-2</v>
      </c>
      <c r="H296" s="1">
        <v>4.8000000000000001E-2</v>
      </c>
      <c r="I296" s="1">
        <v>0.38100000000000001</v>
      </c>
      <c r="J296" s="5">
        <f t="shared" si="7"/>
        <v>10</v>
      </c>
      <c r="K296" s="5">
        <f t="shared" si="7"/>
        <v>2</v>
      </c>
      <c r="L296" s="5">
        <f t="shared" si="7"/>
        <v>1</v>
      </c>
      <c r="M296" s="5">
        <f t="shared" si="6"/>
        <v>8</v>
      </c>
    </row>
    <row r="297" spans="1:13" x14ac:dyDescent="0.25">
      <c r="A297" s="2">
        <v>40829.024305555555</v>
      </c>
      <c r="B297" t="s">
        <v>11</v>
      </c>
      <c r="C297">
        <v>20</v>
      </c>
      <c r="D297" s="3">
        <v>66.099999999999994</v>
      </c>
      <c r="E297" s="3">
        <v>72.5</v>
      </c>
      <c r="F297" s="1">
        <v>0.55000000000000004</v>
      </c>
      <c r="G297" s="1">
        <v>0.15</v>
      </c>
      <c r="H297" s="1">
        <v>0</v>
      </c>
      <c r="I297" s="1">
        <v>0.3</v>
      </c>
      <c r="J297" s="5">
        <f t="shared" si="7"/>
        <v>11</v>
      </c>
      <c r="K297" s="5">
        <f t="shared" si="7"/>
        <v>3</v>
      </c>
      <c r="L297" s="5">
        <f t="shared" si="7"/>
        <v>0</v>
      </c>
      <c r="M297" s="5">
        <f t="shared" si="6"/>
        <v>6</v>
      </c>
    </row>
    <row r="298" spans="1:13" x14ac:dyDescent="0.25">
      <c r="A298" s="2">
        <v>40829.027777777781</v>
      </c>
      <c r="B298" t="s">
        <v>11</v>
      </c>
      <c r="C298">
        <v>25</v>
      </c>
      <c r="D298" s="3">
        <v>65.900000000000006</v>
      </c>
      <c r="E298" s="3">
        <v>69.5</v>
      </c>
      <c r="F298" s="1">
        <v>0.36</v>
      </c>
      <c r="G298" s="1">
        <v>0.36</v>
      </c>
      <c r="H298" s="1">
        <v>0</v>
      </c>
      <c r="I298" s="1">
        <v>0.28000000000000003</v>
      </c>
      <c r="J298" s="5">
        <f t="shared" si="7"/>
        <v>9</v>
      </c>
      <c r="K298" s="5">
        <f t="shared" si="7"/>
        <v>9</v>
      </c>
      <c r="L298" s="5">
        <f t="shared" si="7"/>
        <v>0</v>
      </c>
      <c r="M298" s="5">
        <f t="shared" si="6"/>
        <v>7</v>
      </c>
    </row>
    <row r="299" spans="1:13" x14ac:dyDescent="0.25">
      <c r="A299" s="2">
        <v>40829.03125</v>
      </c>
      <c r="B299" t="s">
        <v>11</v>
      </c>
      <c r="C299">
        <v>22</v>
      </c>
      <c r="D299" s="3">
        <v>66.3</v>
      </c>
      <c r="E299" s="3">
        <v>72</v>
      </c>
      <c r="F299" s="1">
        <v>0.63600000000000001</v>
      </c>
      <c r="G299" s="1">
        <v>0.13600000000000001</v>
      </c>
      <c r="H299" s="1">
        <v>4.4999999999999998E-2</v>
      </c>
      <c r="I299" s="1">
        <v>0.182</v>
      </c>
      <c r="J299" s="5">
        <f t="shared" si="7"/>
        <v>14</v>
      </c>
      <c r="K299" s="5">
        <f t="shared" si="7"/>
        <v>3</v>
      </c>
      <c r="L299" s="5">
        <f t="shared" si="7"/>
        <v>1</v>
      </c>
      <c r="M299" s="5">
        <f t="shared" si="6"/>
        <v>4</v>
      </c>
    </row>
    <row r="300" spans="1:13" x14ac:dyDescent="0.25">
      <c r="A300" s="2">
        <v>40829.034722222219</v>
      </c>
      <c r="B300" t="s">
        <v>11</v>
      </c>
      <c r="C300">
        <v>23</v>
      </c>
      <c r="D300" s="3">
        <v>67.900000000000006</v>
      </c>
      <c r="E300" s="3">
        <v>72.5</v>
      </c>
      <c r="F300" s="1">
        <v>0.39100000000000001</v>
      </c>
      <c r="G300" s="1">
        <v>0.217</v>
      </c>
      <c r="H300" s="1">
        <v>0</v>
      </c>
      <c r="I300" s="1">
        <v>0.39100000000000001</v>
      </c>
      <c r="J300" s="5">
        <f t="shared" si="7"/>
        <v>9</v>
      </c>
      <c r="K300" s="5">
        <f t="shared" si="7"/>
        <v>5</v>
      </c>
      <c r="L300" s="5">
        <f t="shared" si="7"/>
        <v>0</v>
      </c>
      <c r="M300" s="5">
        <f t="shared" si="6"/>
        <v>9</v>
      </c>
    </row>
    <row r="301" spans="1:13" x14ac:dyDescent="0.25">
      <c r="A301" s="2">
        <v>40829.038194444445</v>
      </c>
      <c r="B301" t="s">
        <v>11</v>
      </c>
      <c r="C301">
        <v>23</v>
      </c>
      <c r="D301" s="3">
        <v>65.099999999999994</v>
      </c>
      <c r="E301" s="3">
        <v>68.5</v>
      </c>
      <c r="F301" s="1">
        <v>0.47799999999999998</v>
      </c>
      <c r="G301" s="1">
        <v>0</v>
      </c>
      <c r="H301" s="1">
        <v>4.2999999999999997E-2</v>
      </c>
      <c r="I301" s="1">
        <v>0.47799999999999998</v>
      </c>
      <c r="J301" s="5">
        <f t="shared" si="7"/>
        <v>11</v>
      </c>
      <c r="K301" s="5">
        <f t="shared" si="7"/>
        <v>0</v>
      </c>
      <c r="L301" s="5">
        <f t="shared" si="7"/>
        <v>1</v>
      </c>
      <c r="M301" s="5">
        <f t="shared" si="6"/>
        <v>11</v>
      </c>
    </row>
    <row r="302" spans="1:13" x14ac:dyDescent="0.25">
      <c r="A302" s="2">
        <v>40829.041666666664</v>
      </c>
      <c r="B302" t="s">
        <v>11</v>
      </c>
      <c r="C302">
        <v>20</v>
      </c>
      <c r="D302" s="3">
        <v>66.099999999999994</v>
      </c>
      <c r="E302" s="3">
        <v>70.5</v>
      </c>
      <c r="F302" s="1">
        <v>0.3</v>
      </c>
      <c r="G302" s="1">
        <v>0.1</v>
      </c>
      <c r="H302" s="1">
        <v>0.05</v>
      </c>
      <c r="I302" s="1">
        <v>0.55000000000000004</v>
      </c>
      <c r="J302" s="5">
        <f t="shared" si="7"/>
        <v>6</v>
      </c>
      <c r="K302" s="5">
        <f t="shared" si="7"/>
        <v>2</v>
      </c>
      <c r="L302" s="5">
        <f t="shared" si="7"/>
        <v>1</v>
      </c>
      <c r="M302" s="5">
        <f t="shared" si="6"/>
        <v>11</v>
      </c>
    </row>
    <row r="303" spans="1:13" x14ac:dyDescent="0.25">
      <c r="A303" s="2">
        <v>40829.045138888891</v>
      </c>
      <c r="B303" t="s">
        <v>11</v>
      </c>
      <c r="C303">
        <v>17</v>
      </c>
      <c r="D303" s="3">
        <v>65.599999999999994</v>
      </c>
      <c r="E303" s="3">
        <v>71</v>
      </c>
      <c r="F303" s="1">
        <v>0.64700000000000002</v>
      </c>
      <c r="G303" s="1">
        <v>5.8999999999999997E-2</v>
      </c>
      <c r="H303" s="1">
        <v>5.8999999999999997E-2</v>
      </c>
      <c r="I303" s="1">
        <v>0.23499999999999999</v>
      </c>
      <c r="J303" s="5">
        <f t="shared" si="7"/>
        <v>11</v>
      </c>
      <c r="K303" s="5">
        <f t="shared" si="7"/>
        <v>1</v>
      </c>
      <c r="L303" s="5">
        <f t="shared" si="7"/>
        <v>1</v>
      </c>
      <c r="M303" s="5">
        <f t="shared" si="6"/>
        <v>4</v>
      </c>
    </row>
    <row r="304" spans="1:13" x14ac:dyDescent="0.25">
      <c r="A304" s="2">
        <v>40829.048611111109</v>
      </c>
      <c r="B304" t="s">
        <v>11</v>
      </c>
      <c r="C304">
        <v>19</v>
      </c>
      <c r="D304" s="3">
        <v>68.2</v>
      </c>
      <c r="E304" s="3">
        <v>73.3</v>
      </c>
      <c r="F304" s="1">
        <v>0.73699999999999999</v>
      </c>
      <c r="G304" s="1">
        <v>0</v>
      </c>
      <c r="H304" s="1">
        <v>5.2999999999999999E-2</v>
      </c>
      <c r="I304" s="1">
        <v>0.21099999999999999</v>
      </c>
      <c r="J304" s="5">
        <f t="shared" si="7"/>
        <v>14</v>
      </c>
      <c r="K304" s="5">
        <f t="shared" si="7"/>
        <v>0</v>
      </c>
      <c r="L304" s="5">
        <f t="shared" si="7"/>
        <v>1</v>
      </c>
      <c r="M304" s="5">
        <f t="shared" si="6"/>
        <v>4</v>
      </c>
    </row>
    <row r="305" spans="1:13" x14ac:dyDescent="0.25">
      <c r="A305" s="2">
        <v>40829.052083333336</v>
      </c>
      <c r="B305" t="s">
        <v>11</v>
      </c>
      <c r="C305">
        <v>24</v>
      </c>
      <c r="D305" s="3">
        <v>67.7</v>
      </c>
      <c r="E305" s="3">
        <v>74</v>
      </c>
      <c r="F305" s="1">
        <v>0.58299999999999996</v>
      </c>
      <c r="G305" s="1">
        <v>0.125</v>
      </c>
      <c r="H305" s="1">
        <v>8.3000000000000004E-2</v>
      </c>
      <c r="I305" s="1">
        <v>0.20799999999999999</v>
      </c>
      <c r="J305" s="5">
        <f t="shared" si="7"/>
        <v>14</v>
      </c>
      <c r="K305" s="5">
        <f t="shared" si="7"/>
        <v>3</v>
      </c>
      <c r="L305" s="5">
        <f t="shared" si="7"/>
        <v>2</v>
      </c>
      <c r="M305" s="5">
        <f t="shared" si="6"/>
        <v>5</v>
      </c>
    </row>
    <row r="306" spans="1:13" x14ac:dyDescent="0.25">
      <c r="A306" s="2">
        <v>40829.055555555555</v>
      </c>
      <c r="B306" t="s">
        <v>11</v>
      </c>
      <c r="C306">
        <v>19</v>
      </c>
      <c r="D306" s="3">
        <v>66.599999999999994</v>
      </c>
      <c r="E306" s="3">
        <v>69.7</v>
      </c>
      <c r="F306" s="1">
        <v>0.47399999999999998</v>
      </c>
      <c r="G306" s="1">
        <v>0</v>
      </c>
      <c r="H306" s="1">
        <v>0</v>
      </c>
      <c r="I306" s="1">
        <v>0.52600000000000002</v>
      </c>
      <c r="J306" s="5">
        <f t="shared" si="7"/>
        <v>9</v>
      </c>
      <c r="K306" s="5">
        <f t="shared" si="7"/>
        <v>0</v>
      </c>
      <c r="L306" s="5">
        <f t="shared" si="7"/>
        <v>0</v>
      </c>
      <c r="M306" s="5">
        <f t="shared" si="6"/>
        <v>10</v>
      </c>
    </row>
    <row r="307" spans="1:13" x14ac:dyDescent="0.25">
      <c r="A307" s="2">
        <v>40829.059027777781</v>
      </c>
      <c r="B307" t="s">
        <v>11</v>
      </c>
      <c r="C307">
        <v>21</v>
      </c>
      <c r="D307" s="3">
        <v>65.7</v>
      </c>
      <c r="E307" s="3">
        <v>69.5</v>
      </c>
      <c r="F307" s="1">
        <v>0.61899999999999999</v>
      </c>
      <c r="G307" s="1">
        <v>0.14299999999999999</v>
      </c>
      <c r="H307" s="1">
        <v>0</v>
      </c>
      <c r="I307" s="1">
        <v>0.23799999999999999</v>
      </c>
      <c r="J307" s="5">
        <f t="shared" si="7"/>
        <v>13</v>
      </c>
      <c r="K307" s="5">
        <f t="shared" si="7"/>
        <v>3</v>
      </c>
      <c r="L307" s="5">
        <f t="shared" si="7"/>
        <v>0</v>
      </c>
      <c r="M307" s="5">
        <f t="shared" si="6"/>
        <v>5</v>
      </c>
    </row>
    <row r="308" spans="1:13" x14ac:dyDescent="0.25">
      <c r="A308" s="2">
        <v>40829.0625</v>
      </c>
      <c r="B308" t="s">
        <v>11</v>
      </c>
      <c r="C308">
        <v>15</v>
      </c>
      <c r="D308" s="3">
        <v>67.099999999999994</v>
      </c>
      <c r="E308" s="3">
        <v>73</v>
      </c>
      <c r="F308" s="1">
        <v>0.4</v>
      </c>
      <c r="G308" s="1">
        <v>0.13300000000000001</v>
      </c>
      <c r="H308" s="1">
        <v>0</v>
      </c>
      <c r="I308" s="1">
        <v>0.46700000000000003</v>
      </c>
      <c r="J308" s="5">
        <f t="shared" si="7"/>
        <v>6</v>
      </c>
      <c r="K308" s="5">
        <f t="shared" si="7"/>
        <v>2</v>
      </c>
      <c r="L308" s="5">
        <f t="shared" si="7"/>
        <v>0</v>
      </c>
      <c r="M308" s="5">
        <f t="shared" si="6"/>
        <v>7</v>
      </c>
    </row>
    <row r="309" spans="1:13" x14ac:dyDescent="0.25">
      <c r="A309" s="2">
        <v>40829.065972222219</v>
      </c>
      <c r="B309" t="s">
        <v>11</v>
      </c>
      <c r="C309">
        <v>13</v>
      </c>
      <c r="D309" s="3">
        <v>67.5</v>
      </c>
      <c r="E309" s="3">
        <v>73</v>
      </c>
      <c r="F309" s="1">
        <v>0.61499999999999999</v>
      </c>
      <c r="G309" s="1">
        <v>0.308</v>
      </c>
      <c r="H309" s="1">
        <v>0</v>
      </c>
      <c r="I309" s="1">
        <v>7.6999999999999999E-2</v>
      </c>
      <c r="J309" s="5">
        <f t="shared" si="7"/>
        <v>8</v>
      </c>
      <c r="K309" s="5">
        <f t="shared" si="7"/>
        <v>4</v>
      </c>
      <c r="L309" s="5">
        <f t="shared" si="7"/>
        <v>0</v>
      </c>
      <c r="M309" s="5">
        <f t="shared" si="6"/>
        <v>1</v>
      </c>
    </row>
    <row r="310" spans="1:13" x14ac:dyDescent="0.25">
      <c r="A310" s="2">
        <v>40829.069444444445</v>
      </c>
      <c r="B310" t="s">
        <v>11</v>
      </c>
      <c r="C310">
        <v>12</v>
      </c>
      <c r="D310" s="3">
        <v>65.8</v>
      </c>
      <c r="E310" s="3">
        <v>70</v>
      </c>
      <c r="F310" s="1">
        <v>0.66700000000000004</v>
      </c>
      <c r="G310" s="1">
        <v>0</v>
      </c>
      <c r="H310" s="1">
        <v>0</v>
      </c>
      <c r="I310" s="1">
        <v>0.33300000000000002</v>
      </c>
      <c r="J310" s="5">
        <f t="shared" si="7"/>
        <v>8</v>
      </c>
      <c r="K310" s="5">
        <f t="shared" si="7"/>
        <v>0</v>
      </c>
      <c r="L310" s="5">
        <f t="shared" si="7"/>
        <v>0</v>
      </c>
      <c r="M310" s="5">
        <f t="shared" si="6"/>
        <v>4</v>
      </c>
    </row>
    <row r="311" spans="1:13" x14ac:dyDescent="0.25">
      <c r="A311" s="2">
        <v>40829.072916666664</v>
      </c>
      <c r="B311" t="s">
        <v>11</v>
      </c>
      <c r="C311">
        <v>15</v>
      </c>
      <c r="D311" s="3">
        <v>67.900000000000006</v>
      </c>
      <c r="E311" s="3">
        <v>72</v>
      </c>
      <c r="F311" s="1">
        <v>0.33300000000000002</v>
      </c>
      <c r="G311" s="1">
        <v>6.7000000000000004E-2</v>
      </c>
      <c r="H311" s="1">
        <v>6.7000000000000004E-2</v>
      </c>
      <c r="I311" s="1">
        <v>0.53300000000000003</v>
      </c>
      <c r="J311" s="5">
        <f t="shared" si="7"/>
        <v>5</v>
      </c>
      <c r="K311" s="5">
        <f t="shared" si="7"/>
        <v>1</v>
      </c>
      <c r="L311" s="5">
        <f t="shared" si="7"/>
        <v>1</v>
      </c>
      <c r="M311" s="5">
        <f t="shared" si="6"/>
        <v>8</v>
      </c>
    </row>
    <row r="312" spans="1:13" x14ac:dyDescent="0.25">
      <c r="A312" s="2">
        <v>40829.076388888891</v>
      </c>
      <c r="B312" t="s">
        <v>11</v>
      </c>
      <c r="C312">
        <v>16</v>
      </c>
      <c r="D312" s="3">
        <v>64.900000000000006</v>
      </c>
      <c r="E312" s="3">
        <v>69</v>
      </c>
      <c r="F312" s="1">
        <v>0.25</v>
      </c>
      <c r="G312" s="1">
        <v>6.3E-2</v>
      </c>
      <c r="H312" s="1">
        <v>6.3E-2</v>
      </c>
      <c r="I312" s="1">
        <v>0.625</v>
      </c>
      <c r="J312" s="5">
        <f t="shared" si="7"/>
        <v>4</v>
      </c>
      <c r="K312" s="5">
        <f t="shared" si="7"/>
        <v>1</v>
      </c>
      <c r="L312" s="5">
        <f t="shared" si="7"/>
        <v>1</v>
      </c>
      <c r="M312" s="5">
        <f t="shared" si="6"/>
        <v>10</v>
      </c>
    </row>
    <row r="313" spans="1:13" x14ac:dyDescent="0.25">
      <c r="A313" s="2">
        <v>40829.079861111109</v>
      </c>
      <c r="B313" t="s">
        <v>11</v>
      </c>
      <c r="C313">
        <v>17</v>
      </c>
      <c r="D313" s="3">
        <v>69.2</v>
      </c>
      <c r="E313" s="3">
        <v>74</v>
      </c>
      <c r="F313" s="1">
        <v>0.41199999999999998</v>
      </c>
      <c r="G313" s="1">
        <v>0.35299999999999998</v>
      </c>
      <c r="H313" s="1">
        <v>5.8999999999999997E-2</v>
      </c>
      <c r="I313" s="1">
        <v>0.17599999999999999</v>
      </c>
      <c r="J313" s="5">
        <f t="shared" si="7"/>
        <v>7</v>
      </c>
      <c r="K313" s="5">
        <f t="shared" si="7"/>
        <v>6</v>
      </c>
      <c r="L313" s="5">
        <f t="shared" si="7"/>
        <v>1</v>
      </c>
      <c r="M313" s="5">
        <f t="shared" si="6"/>
        <v>3</v>
      </c>
    </row>
    <row r="314" spans="1:13" x14ac:dyDescent="0.25">
      <c r="A314" s="2">
        <v>40829.083333333336</v>
      </c>
      <c r="B314" t="s">
        <v>11</v>
      </c>
      <c r="C314">
        <v>20</v>
      </c>
      <c r="D314" s="3">
        <v>67.3</v>
      </c>
      <c r="E314" s="3">
        <v>73</v>
      </c>
      <c r="F314" s="1">
        <v>0.35</v>
      </c>
      <c r="G314" s="1">
        <v>0</v>
      </c>
      <c r="H314" s="1">
        <v>0</v>
      </c>
      <c r="I314" s="1">
        <v>0.65</v>
      </c>
      <c r="J314" s="5">
        <f t="shared" si="7"/>
        <v>7</v>
      </c>
      <c r="K314" s="5">
        <f t="shared" si="7"/>
        <v>0</v>
      </c>
      <c r="L314" s="5">
        <f t="shared" si="7"/>
        <v>0</v>
      </c>
      <c r="M314" s="5">
        <f t="shared" si="6"/>
        <v>13</v>
      </c>
    </row>
    <row r="315" spans="1:13" x14ac:dyDescent="0.25">
      <c r="A315" s="2">
        <v>40829.086805555555</v>
      </c>
      <c r="B315" t="s">
        <v>11</v>
      </c>
      <c r="C315">
        <v>20</v>
      </c>
      <c r="D315" s="3">
        <v>68.3</v>
      </c>
      <c r="E315" s="3">
        <v>73</v>
      </c>
      <c r="F315" s="1">
        <v>0.5</v>
      </c>
      <c r="G315" s="1">
        <v>0.1</v>
      </c>
      <c r="H315" s="1">
        <v>0.05</v>
      </c>
      <c r="I315" s="1">
        <v>0.35</v>
      </c>
      <c r="J315" s="5">
        <f t="shared" si="7"/>
        <v>10</v>
      </c>
      <c r="K315" s="5">
        <f t="shared" si="7"/>
        <v>2</v>
      </c>
      <c r="L315" s="5">
        <f t="shared" si="7"/>
        <v>1</v>
      </c>
      <c r="M315" s="5">
        <f t="shared" si="6"/>
        <v>7</v>
      </c>
    </row>
    <row r="316" spans="1:13" x14ac:dyDescent="0.25">
      <c r="A316" s="2">
        <v>40829.090277777781</v>
      </c>
      <c r="B316" t="s">
        <v>11</v>
      </c>
      <c r="C316">
        <v>14</v>
      </c>
      <c r="D316" s="3">
        <v>66.3</v>
      </c>
      <c r="E316" s="3">
        <v>70</v>
      </c>
      <c r="F316" s="1">
        <v>0.35699999999999998</v>
      </c>
      <c r="G316" s="1">
        <v>0.14299999999999999</v>
      </c>
      <c r="H316" s="1">
        <v>0.14299999999999999</v>
      </c>
      <c r="I316" s="1">
        <v>0.35699999999999998</v>
      </c>
      <c r="J316" s="5">
        <f t="shared" si="7"/>
        <v>5</v>
      </c>
      <c r="K316" s="5">
        <f t="shared" si="7"/>
        <v>2</v>
      </c>
      <c r="L316" s="5">
        <f t="shared" si="7"/>
        <v>2</v>
      </c>
      <c r="M316" s="5">
        <f t="shared" si="6"/>
        <v>5</v>
      </c>
    </row>
    <row r="317" spans="1:13" x14ac:dyDescent="0.25">
      <c r="A317" s="2">
        <v>40829.09375</v>
      </c>
      <c r="B317" t="s">
        <v>11</v>
      </c>
      <c r="C317">
        <v>12</v>
      </c>
      <c r="D317" s="3">
        <v>64.7</v>
      </c>
      <c r="E317" s="3">
        <v>68</v>
      </c>
      <c r="F317" s="1">
        <v>0.66700000000000004</v>
      </c>
      <c r="G317" s="1">
        <v>8.3000000000000004E-2</v>
      </c>
      <c r="H317" s="1">
        <v>0</v>
      </c>
      <c r="I317" s="1">
        <v>0.25</v>
      </c>
      <c r="J317" s="5">
        <f t="shared" si="7"/>
        <v>8</v>
      </c>
      <c r="K317" s="5">
        <f t="shared" si="7"/>
        <v>1</v>
      </c>
      <c r="L317" s="5">
        <f t="shared" si="7"/>
        <v>0</v>
      </c>
      <c r="M317" s="5">
        <f t="shared" si="6"/>
        <v>3</v>
      </c>
    </row>
    <row r="318" spans="1:13" x14ac:dyDescent="0.25">
      <c r="A318" s="2">
        <v>40829.097222222219</v>
      </c>
      <c r="B318" t="s">
        <v>11</v>
      </c>
      <c r="C318">
        <v>14</v>
      </c>
      <c r="D318" s="3">
        <v>66.900000000000006</v>
      </c>
      <c r="E318" s="3">
        <v>72</v>
      </c>
      <c r="F318" s="1">
        <v>0.42899999999999999</v>
      </c>
      <c r="G318" s="1">
        <v>0</v>
      </c>
      <c r="H318" s="1">
        <v>0</v>
      </c>
      <c r="I318" s="1">
        <v>0.57099999999999995</v>
      </c>
      <c r="J318" s="5">
        <f t="shared" si="7"/>
        <v>6</v>
      </c>
      <c r="K318" s="5">
        <f t="shared" si="7"/>
        <v>0</v>
      </c>
      <c r="L318" s="5">
        <f t="shared" si="7"/>
        <v>0</v>
      </c>
      <c r="M318" s="5">
        <f t="shared" si="6"/>
        <v>8</v>
      </c>
    </row>
    <row r="319" spans="1:13" x14ac:dyDescent="0.25">
      <c r="A319" s="2">
        <v>40829.100694444445</v>
      </c>
      <c r="B319" t="s">
        <v>11</v>
      </c>
      <c r="C319">
        <v>11</v>
      </c>
      <c r="D319" s="3">
        <v>67.2</v>
      </c>
      <c r="E319" s="3">
        <v>72</v>
      </c>
      <c r="F319" s="1">
        <v>0.45500000000000002</v>
      </c>
      <c r="G319" s="1">
        <v>9.0999999999999998E-2</v>
      </c>
      <c r="H319" s="1">
        <v>0</v>
      </c>
      <c r="I319" s="1">
        <v>0.45500000000000002</v>
      </c>
      <c r="J319" s="5">
        <f t="shared" si="7"/>
        <v>5</v>
      </c>
      <c r="K319" s="5">
        <f t="shared" si="7"/>
        <v>1</v>
      </c>
      <c r="L319" s="5">
        <f t="shared" si="7"/>
        <v>0</v>
      </c>
      <c r="M319" s="5">
        <f t="shared" si="6"/>
        <v>5</v>
      </c>
    </row>
    <row r="320" spans="1:13" x14ac:dyDescent="0.25">
      <c r="A320" s="2">
        <v>40829.104166666664</v>
      </c>
      <c r="B320" t="s">
        <v>11</v>
      </c>
      <c r="C320">
        <v>17</v>
      </c>
      <c r="D320" s="3">
        <v>67.400000000000006</v>
      </c>
      <c r="E320" s="3">
        <v>72</v>
      </c>
      <c r="F320" s="1">
        <v>0.64700000000000002</v>
      </c>
      <c r="G320" s="1">
        <v>0.11799999999999999</v>
      </c>
      <c r="H320" s="1">
        <v>0</v>
      </c>
      <c r="I320" s="1">
        <v>0.23499999999999999</v>
      </c>
      <c r="J320" s="5">
        <f t="shared" si="7"/>
        <v>11</v>
      </c>
      <c r="K320" s="5">
        <f t="shared" si="7"/>
        <v>2</v>
      </c>
      <c r="L320" s="5">
        <f t="shared" si="7"/>
        <v>0</v>
      </c>
      <c r="M320" s="5">
        <f t="shared" si="6"/>
        <v>4</v>
      </c>
    </row>
    <row r="321" spans="1:13" x14ac:dyDescent="0.25">
      <c r="A321" s="2">
        <v>40829.107638888891</v>
      </c>
      <c r="B321" t="s">
        <v>11</v>
      </c>
      <c r="C321">
        <v>9</v>
      </c>
      <c r="D321" s="3">
        <v>66.5</v>
      </c>
      <c r="E321" s="3">
        <v>71</v>
      </c>
      <c r="F321" s="1">
        <v>0.55600000000000005</v>
      </c>
      <c r="G321" s="1">
        <v>0</v>
      </c>
      <c r="H321" s="1">
        <v>0</v>
      </c>
      <c r="I321" s="1">
        <v>0.44400000000000001</v>
      </c>
      <c r="J321" s="5">
        <f t="shared" si="7"/>
        <v>5</v>
      </c>
      <c r="K321" s="5">
        <f t="shared" si="7"/>
        <v>0</v>
      </c>
      <c r="L321" s="5">
        <f t="shared" si="7"/>
        <v>0</v>
      </c>
      <c r="M321" s="5">
        <f t="shared" si="6"/>
        <v>4</v>
      </c>
    </row>
    <row r="322" spans="1:13" x14ac:dyDescent="0.25">
      <c r="A322" s="2">
        <v>40829.111111111109</v>
      </c>
      <c r="B322" t="s">
        <v>11</v>
      </c>
      <c r="C322">
        <v>11</v>
      </c>
      <c r="D322" s="3">
        <v>64</v>
      </c>
      <c r="E322" s="3">
        <v>68</v>
      </c>
      <c r="F322" s="1">
        <v>0.182</v>
      </c>
      <c r="G322" s="1">
        <v>0.182</v>
      </c>
      <c r="H322" s="1">
        <v>0.182</v>
      </c>
      <c r="I322" s="1">
        <v>0.45500000000000002</v>
      </c>
      <c r="J322" s="5">
        <f t="shared" si="7"/>
        <v>2</v>
      </c>
      <c r="K322" s="5">
        <f t="shared" si="7"/>
        <v>2</v>
      </c>
      <c r="L322" s="5">
        <f t="shared" si="7"/>
        <v>2</v>
      </c>
      <c r="M322" s="5">
        <f t="shared" si="7"/>
        <v>5</v>
      </c>
    </row>
    <row r="323" spans="1:13" x14ac:dyDescent="0.25">
      <c r="A323" s="2">
        <v>40829.114583333336</v>
      </c>
      <c r="B323" t="s">
        <v>11</v>
      </c>
      <c r="C323">
        <v>17</v>
      </c>
      <c r="D323" s="3">
        <v>67.3</v>
      </c>
      <c r="E323" s="3">
        <v>72</v>
      </c>
      <c r="F323" s="1">
        <v>0.23499999999999999</v>
      </c>
      <c r="G323" s="1">
        <v>5.8999999999999997E-2</v>
      </c>
      <c r="H323" s="1">
        <v>0</v>
      </c>
      <c r="I323" s="1">
        <v>0.70599999999999996</v>
      </c>
      <c r="J323" s="5">
        <f t="shared" ref="J323:M386" si="8">ROUND($C323*F323,0)</f>
        <v>4</v>
      </c>
      <c r="K323" s="5">
        <f t="shared" si="8"/>
        <v>1</v>
      </c>
      <c r="L323" s="5">
        <f t="shared" si="8"/>
        <v>0</v>
      </c>
      <c r="M323" s="5">
        <f t="shared" si="8"/>
        <v>12</v>
      </c>
    </row>
    <row r="324" spans="1:13" x14ac:dyDescent="0.25">
      <c r="A324" s="2">
        <v>40829.118055555555</v>
      </c>
      <c r="B324" t="s">
        <v>11</v>
      </c>
      <c r="C324">
        <v>17</v>
      </c>
      <c r="D324" s="3">
        <v>66</v>
      </c>
      <c r="E324" s="3">
        <v>70.5</v>
      </c>
      <c r="F324" s="1">
        <v>0.41199999999999998</v>
      </c>
      <c r="G324" s="1">
        <v>5.8999999999999997E-2</v>
      </c>
      <c r="H324" s="1">
        <v>5.8999999999999997E-2</v>
      </c>
      <c r="I324" s="1">
        <v>0.47099999999999997</v>
      </c>
      <c r="J324" s="5">
        <f t="shared" si="8"/>
        <v>7</v>
      </c>
      <c r="K324" s="5">
        <f t="shared" si="8"/>
        <v>1</v>
      </c>
      <c r="L324" s="5">
        <f t="shared" si="8"/>
        <v>1</v>
      </c>
      <c r="M324" s="5">
        <f t="shared" si="8"/>
        <v>8</v>
      </c>
    </row>
    <row r="325" spans="1:13" x14ac:dyDescent="0.25">
      <c r="A325" s="2">
        <v>40829.121527777781</v>
      </c>
      <c r="B325" t="s">
        <v>11</v>
      </c>
      <c r="C325">
        <v>12</v>
      </c>
      <c r="D325" s="3">
        <v>65.900000000000006</v>
      </c>
      <c r="E325" s="3">
        <v>69</v>
      </c>
      <c r="F325" s="1">
        <v>0.25</v>
      </c>
      <c r="G325" s="1">
        <v>0</v>
      </c>
      <c r="H325" s="1">
        <v>8.3000000000000004E-2</v>
      </c>
      <c r="I325" s="1">
        <v>0.66700000000000004</v>
      </c>
      <c r="J325" s="5">
        <f t="shared" si="8"/>
        <v>3</v>
      </c>
      <c r="K325" s="5">
        <f t="shared" si="8"/>
        <v>0</v>
      </c>
      <c r="L325" s="5">
        <f t="shared" si="8"/>
        <v>1</v>
      </c>
      <c r="M325" s="5">
        <f t="shared" si="8"/>
        <v>8</v>
      </c>
    </row>
    <row r="326" spans="1:13" x14ac:dyDescent="0.25">
      <c r="A326" s="2">
        <v>40829.125</v>
      </c>
      <c r="B326" t="s">
        <v>11</v>
      </c>
      <c r="C326">
        <v>16</v>
      </c>
      <c r="D326" s="3">
        <v>67.2</v>
      </c>
      <c r="E326" s="3">
        <v>76.5</v>
      </c>
      <c r="F326" s="1">
        <v>0.5</v>
      </c>
      <c r="G326" s="1">
        <v>0.125</v>
      </c>
      <c r="H326" s="1">
        <v>0</v>
      </c>
      <c r="I326" s="1">
        <v>0.375</v>
      </c>
      <c r="J326" s="5">
        <f t="shared" si="8"/>
        <v>8</v>
      </c>
      <c r="K326" s="5">
        <f t="shared" si="8"/>
        <v>2</v>
      </c>
      <c r="L326" s="5">
        <f t="shared" si="8"/>
        <v>0</v>
      </c>
      <c r="M326" s="5">
        <f t="shared" si="8"/>
        <v>6</v>
      </c>
    </row>
    <row r="327" spans="1:13" x14ac:dyDescent="0.25">
      <c r="A327" s="2">
        <v>40829.128472222219</v>
      </c>
      <c r="B327" t="s">
        <v>11</v>
      </c>
      <c r="C327">
        <v>15</v>
      </c>
      <c r="D327" s="3">
        <v>66.3</v>
      </c>
      <c r="E327" s="3">
        <v>72.5</v>
      </c>
      <c r="F327" s="1">
        <v>0.2</v>
      </c>
      <c r="G327" s="1">
        <v>0.13300000000000001</v>
      </c>
      <c r="H327" s="1">
        <v>6.7000000000000004E-2</v>
      </c>
      <c r="I327" s="1">
        <v>0.6</v>
      </c>
      <c r="J327" s="5">
        <f t="shared" si="8"/>
        <v>3</v>
      </c>
      <c r="K327" s="5">
        <f t="shared" si="8"/>
        <v>2</v>
      </c>
      <c r="L327" s="5">
        <f t="shared" si="8"/>
        <v>1</v>
      </c>
      <c r="M327" s="5">
        <f t="shared" si="8"/>
        <v>9</v>
      </c>
    </row>
    <row r="328" spans="1:13" x14ac:dyDescent="0.25">
      <c r="A328" s="2">
        <v>40829.131944444445</v>
      </c>
      <c r="B328" t="s">
        <v>11</v>
      </c>
      <c r="C328">
        <v>15</v>
      </c>
      <c r="D328" s="3">
        <v>64.3</v>
      </c>
      <c r="E328" s="3">
        <v>71</v>
      </c>
      <c r="F328" s="1">
        <v>0.13300000000000001</v>
      </c>
      <c r="G328" s="1">
        <v>6.7000000000000004E-2</v>
      </c>
      <c r="H328" s="1">
        <v>0.13300000000000001</v>
      </c>
      <c r="I328" s="1">
        <v>0.66700000000000004</v>
      </c>
      <c r="J328" s="5">
        <f t="shared" si="8"/>
        <v>2</v>
      </c>
      <c r="K328" s="5">
        <f t="shared" si="8"/>
        <v>1</v>
      </c>
      <c r="L328" s="5">
        <f t="shared" si="8"/>
        <v>2</v>
      </c>
      <c r="M328" s="5">
        <f t="shared" si="8"/>
        <v>10</v>
      </c>
    </row>
    <row r="329" spans="1:13" x14ac:dyDescent="0.25">
      <c r="A329" s="2">
        <v>40829.135416666664</v>
      </c>
      <c r="B329" t="s">
        <v>11</v>
      </c>
      <c r="C329">
        <v>11</v>
      </c>
      <c r="D329" s="3">
        <v>66.099999999999994</v>
      </c>
      <c r="E329" s="3">
        <v>72.5</v>
      </c>
      <c r="F329" s="1">
        <v>0.45500000000000002</v>
      </c>
      <c r="G329" s="1">
        <v>0</v>
      </c>
      <c r="H329" s="1">
        <v>0.182</v>
      </c>
      <c r="I329" s="1">
        <v>0.36399999999999999</v>
      </c>
      <c r="J329" s="5">
        <f t="shared" si="8"/>
        <v>5</v>
      </c>
      <c r="K329" s="5">
        <f t="shared" si="8"/>
        <v>0</v>
      </c>
      <c r="L329" s="5">
        <f t="shared" si="8"/>
        <v>2</v>
      </c>
      <c r="M329" s="5">
        <f t="shared" si="8"/>
        <v>4</v>
      </c>
    </row>
    <row r="330" spans="1:13" x14ac:dyDescent="0.25">
      <c r="A330" s="2">
        <v>40829.138888888891</v>
      </c>
      <c r="B330" t="s">
        <v>11</v>
      </c>
      <c r="C330">
        <v>16</v>
      </c>
      <c r="D330" s="3">
        <v>66</v>
      </c>
      <c r="E330" s="3">
        <v>71</v>
      </c>
      <c r="F330" s="1">
        <v>0.313</v>
      </c>
      <c r="G330" s="1">
        <v>0</v>
      </c>
      <c r="H330" s="1">
        <v>0.125</v>
      </c>
      <c r="I330" s="1">
        <v>0.56299999999999994</v>
      </c>
      <c r="J330" s="5">
        <f t="shared" si="8"/>
        <v>5</v>
      </c>
      <c r="K330" s="5">
        <f t="shared" si="8"/>
        <v>0</v>
      </c>
      <c r="L330" s="5">
        <f t="shared" si="8"/>
        <v>2</v>
      </c>
      <c r="M330" s="5">
        <f t="shared" si="8"/>
        <v>9</v>
      </c>
    </row>
    <row r="331" spans="1:13" x14ac:dyDescent="0.25">
      <c r="A331" s="2">
        <v>40829.142361111109</v>
      </c>
      <c r="B331" t="s">
        <v>11</v>
      </c>
      <c r="C331">
        <v>17</v>
      </c>
      <c r="D331" s="3">
        <v>65.2</v>
      </c>
      <c r="E331" s="3">
        <v>69</v>
      </c>
      <c r="F331" s="1">
        <v>0.23499999999999999</v>
      </c>
      <c r="G331" s="1">
        <v>5.8999999999999997E-2</v>
      </c>
      <c r="H331" s="1">
        <v>5.8999999999999997E-2</v>
      </c>
      <c r="I331" s="1">
        <v>0.64700000000000002</v>
      </c>
      <c r="J331" s="5">
        <f t="shared" si="8"/>
        <v>4</v>
      </c>
      <c r="K331" s="5">
        <f t="shared" si="8"/>
        <v>1</v>
      </c>
      <c r="L331" s="5">
        <f t="shared" si="8"/>
        <v>1</v>
      </c>
      <c r="M331" s="5">
        <f t="shared" si="8"/>
        <v>11</v>
      </c>
    </row>
    <row r="332" spans="1:13" x14ac:dyDescent="0.25">
      <c r="A332" s="2">
        <v>40829.145833333336</v>
      </c>
      <c r="B332" t="s">
        <v>11</v>
      </c>
      <c r="C332">
        <v>14</v>
      </c>
      <c r="D332" s="3">
        <v>65.599999999999994</v>
      </c>
      <c r="E332" s="3">
        <v>71</v>
      </c>
      <c r="F332" s="1">
        <v>0.28599999999999998</v>
      </c>
      <c r="G332" s="1">
        <v>7.0999999999999994E-2</v>
      </c>
      <c r="H332" s="1">
        <v>0</v>
      </c>
      <c r="I332" s="1">
        <v>0.64300000000000002</v>
      </c>
      <c r="J332" s="5">
        <f t="shared" si="8"/>
        <v>4</v>
      </c>
      <c r="K332" s="5">
        <f t="shared" si="8"/>
        <v>1</v>
      </c>
      <c r="L332" s="5">
        <f t="shared" si="8"/>
        <v>0</v>
      </c>
      <c r="M332" s="5">
        <f t="shared" si="8"/>
        <v>9</v>
      </c>
    </row>
    <row r="333" spans="1:13" x14ac:dyDescent="0.25">
      <c r="A333" s="2">
        <v>40829.149305555555</v>
      </c>
      <c r="B333" t="s">
        <v>11</v>
      </c>
      <c r="C333">
        <v>12</v>
      </c>
      <c r="D333" s="3">
        <v>69.400000000000006</v>
      </c>
      <c r="E333" s="3">
        <v>74</v>
      </c>
      <c r="F333" s="1">
        <v>0.5</v>
      </c>
      <c r="G333" s="1">
        <v>0.16700000000000001</v>
      </c>
      <c r="H333" s="1">
        <v>0</v>
      </c>
      <c r="I333" s="1">
        <v>0.33300000000000002</v>
      </c>
      <c r="J333" s="5">
        <f t="shared" si="8"/>
        <v>6</v>
      </c>
      <c r="K333" s="5">
        <f t="shared" si="8"/>
        <v>2</v>
      </c>
      <c r="L333" s="5">
        <f t="shared" si="8"/>
        <v>0</v>
      </c>
      <c r="M333" s="5">
        <f t="shared" si="8"/>
        <v>4</v>
      </c>
    </row>
    <row r="334" spans="1:13" x14ac:dyDescent="0.25">
      <c r="A334" s="2">
        <v>40829.152777777781</v>
      </c>
      <c r="B334" t="s">
        <v>11</v>
      </c>
      <c r="C334">
        <v>19</v>
      </c>
      <c r="D334" s="3">
        <v>65.5</v>
      </c>
      <c r="E334" s="3">
        <v>69</v>
      </c>
      <c r="F334" s="1">
        <v>0.316</v>
      </c>
      <c r="G334" s="1">
        <v>0.26300000000000001</v>
      </c>
      <c r="H334" s="1">
        <v>5.2999999999999999E-2</v>
      </c>
      <c r="I334" s="1">
        <v>0.36799999999999999</v>
      </c>
      <c r="J334" s="5">
        <f t="shared" si="8"/>
        <v>6</v>
      </c>
      <c r="K334" s="5">
        <f t="shared" si="8"/>
        <v>5</v>
      </c>
      <c r="L334" s="5">
        <f t="shared" si="8"/>
        <v>1</v>
      </c>
      <c r="M334" s="5">
        <f t="shared" si="8"/>
        <v>7</v>
      </c>
    </row>
    <row r="335" spans="1:13" x14ac:dyDescent="0.25">
      <c r="A335" s="2">
        <v>40829.15625</v>
      </c>
      <c r="B335" t="s">
        <v>11</v>
      </c>
      <c r="C335">
        <v>21</v>
      </c>
      <c r="D335" s="3">
        <v>66.3</v>
      </c>
      <c r="E335" s="3">
        <v>70.7</v>
      </c>
      <c r="F335" s="1">
        <v>0.33300000000000002</v>
      </c>
      <c r="G335" s="1">
        <v>9.5000000000000001E-2</v>
      </c>
      <c r="H335" s="1">
        <v>4.8000000000000001E-2</v>
      </c>
      <c r="I335" s="1">
        <v>0.52400000000000002</v>
      </c>
      <c r="J335" s="5">
        <f t="shared" si="8"/>
        <v>7</v>
      </c>
      <c r="K335" s="5">
        <f t="shared" si="8"/>
        <v>2</v>
      </c>
      <c r="L335" s="5">
        <f t="shared" si="8"/>
        <v>1</v>
      </c>
      <c r="M335" s="5">
        <f t="shared" si="8"/>
        <v>11</v>
      </c>
    </row>
    <row r="336" spans="1:13" x14ac:dyDescent="0.25">
      <c r="A336" s="2">
        <v>40829.159722222219</v>
      </c>
      <c r="B336" t="s">
        <v>11</v>
      </c>
      <c r="C336">
        <v>23</v>
      </c>
      <c r="D336" s="3">
        <v>68.400000000000006</v>
      </c>
      <c r="E336" s="3">
        <v>74</v>
      </c>
      <c r="F336" s="1">
        <v>0.34799999999999998</v>
      </c>
      <c r="G336" s="1">
        <v>4.2999999999999997E-2</v>
      </c>
      <c r="H336" s="1">
        <v>8.6999999999999994E-2</v>
      </c>
      <c r="I336" s="1">
        <v>0.52200000000000002</v>
      </c>
      <c r="J336" s="5">
        <f t="shared" si="8"/>
        <v>8</v>
      </c>
      <c r="K336" s="5">
        <f t="shared" si="8"/>
        <v>1</v>
      </c>
      <c r="L336" s="5">
        <f t="shared" si="8"/>
        <v>2</v>
      </c>
      <c r="M336" s="5">
        <f t="shared" si="8"/>
        <v>12</v>
      </c>
    </row>
    <row r="337" spans="1:13" x14ac:dyDescent="0.25">
      <c r="A337" s="2">
        <v>40829.163194444445</v>
      </c>
      <c r="B337" t="s">
        <v>11</v>
      </c>
      <c r="C337">
        <v>14</v>
      </c>
      <c r="D337" s="3">
        <v>65.400000000000006</v>
      </c>
      <c r="E337" s="3">
        <v>68</v>
      </c>
      <c r="F337" s="1">
        <v>0.214</v>
      </c>
      <c r="G337" s="1">
        <v>0.14299999999999999</v>
      </c>
      <c r="H337" s="1">
        <v>7.0999999999999994E-2</v>
      </c>
      <c r="I337" s="1">
        <v>0.57099999999999995</v>
      </c>
      <c r="J337" s="5">
        <f t="shared" si="8"/>
        <v>3</v>
      </c>
      <c r="K337" s="5">
        <f t="shared" si="8"/>
        <v>2</v>
      </c>
      <c r="L337" s="5">
        <f t="shared" si="8"/>
        <v>1</v>
      </c>
      <c r="M337" s="5">
        <f t="shared" si="8"/>
        <v>8</v>
      </c>
    </row>
    <row r="338" spans="1:13" x14ac:dyDescent="0.25">
      <c r="A338" s="2">
        <v>40829.166666666664</v>
      </c>
      <c r="B338" t="s">
        <v>11</v>
      </c>
      <c r="C338">
        <v>18</v>
      </c>
      <c r="D338" s="3">
        <v>68</v>
      </c>
      <c r="E338" s="3">
        <v>71</v>
      </c>
      <c r="F338" s="1">
        <v>0.44400000000000001</v>
      </c>
      <c r="G338" s="1">
        <v>0.222</v>
      </c>
      <c r="H338" s="1">
        <v>5.6000000000000001E-2</v>
      </c>
      <c r="I338" s="1">
        <v>0.27800000000000002</v>
      </c>
      <c r="J338" s="5">
        <f t="shared" si="8"/>
        <v>8</v>
      </c>
      <c r="K338" s="5">
        <f t="shared" si="8"/>
        <v>4</v>
      </c>
      <c r="L338" s="5">
        <f t="shared" si="8"/>
        <v>1</v>
      </c>
      <c r="M338" s="5">
        <f t="shared" si="8"/>
        <v>5</v>
      </c>
    </row>
    <row r="339" spans="1:13" x14ac:dyDescent="0.25">
      <c r="A339" s="2">
        <v>40829.170138888891</v>
      </c>
      <c r="B339" t="s">
        <v>11</v>
      </c>
      <c r="C339">
        <v>13</v>
      </c>
      <c r="D339" s="3">
        <v>63.2</v>
      </c>
      <c r="E339" s="3">
        <v>67</v>
      </c>
      <c r="F339" s="1">
        <v>0.38500000000000001</v>
      </c>
      <c r="G339" s="1">
        <v>0.154</v>
      </c>
      <c r="H339" s="1">
        <v>0</v>
      </c>
      <c r="I339" s="1">
        <v>0.46200000000000002</v>
      </c>
      <c r="J339" s="5">
        <f t="shared" si="8"/>
        <v>5</v>
      </c>
      <c r="K339" s="5">
        <f t="shared" si="8"/>
        <v>2</v>
      </c>
      <c r="L339" s="5">
        <f t="shared" si="8"/>
        <v>0</v>
      </c>
      <c r="M339" s="5">
        <f t="shared" si="8"/>
        <v>6</v>
      </c>
    </row>
    <row r="340" spans="1:13" x14ac:dyDescent="0.25">
      <c r="A340" s="2">
        <v>40829.173611111109</v>
      </c>
      <c r="B340" t="s">
        <v>11</v>
      </c>
      <c r="C340">
        <v>16</v>
      </c>
      <c r="D340" s="3">
        <v>67</v>
      </c>
      <c r="E340" s="3">
        <v>76</v>
      </c>
      <c r="F340" s="1">
        <v>0.56299999999999994</v>
      </c>
      <c r="G340" s="1">
        <v>0</v>
      </c>
      <c r="H340" s="1">
        <v>0.125</v>
      </c>
      <c r="I340" s="1">
        <v>0.313</v>
      </c>
      <c r="J340" s="5">
        <f t="shared" si="8"/>
        <v>9</v>
      </c>
      <c r="K340" s="5">
        <f t="shared" si="8"/>
        <v>0</v>
      </c>
      <c r="L340" s="5">
        <f t="shared" si="8"/>
        <v>2</v>
      </c>
      <c r="M340" s="5">
        <f t="shared" si="8"/>
        <v>5</v>
      </c>
    </row>
    <row r="341" spans="1:13" x14ac:dyDescent="0.25">
      <c r="A341" s="2">
        <v>40829.177083333336</v>
      </c>
      <c r="B341" t="s">
        <v>11</v>
      </c>
      <c r="C341">
        <v>18</v>
      </c>
      <c r="D341" s="3">
        <v>63.9</v>
      </c>
      <c r="E341" s="3">
        <v>66.599999999999994</v>
      </c>
      <c r="F341" s="1">
        <v>0.55600000000000005</v>
      </c>
      <c r="G341" s="1">
        <v>0</v>
      </c>
      <c r="H341" s="1">
        <v>0</v>
      </c>
      <c r="I341" s="1">
        <v>0.44400000000000001</v>
      </c>
      <c r="J341" s="5">
        <f t="shared" si="8"/>
        <v>10</v>
      </c>
      <c r="K341" s="5">
        <f t="shared" si="8"/>
        <v>0</v>
      </c>
      <c r="L341" s="5">
        <f t="shared" si="8"/>
        <v>0</v>
      </c>
      <c r="M341" s="5">
        <f t="shared" si="8"/>
        <v>8</v>
      </c>
    </row>
    <row r="342" spans="1:13" x14ac:dyDescent="0.25">
      <c r="A342" s="2">
        <v>40829.180555555555</v>
      </c>
      <c r="B342" t="s">
        <v>11</v>
      </c>
      <c r="C342">
        <v>16</v>
      </c>
      <c r="D342" s="3">
        <v>65.3</v>
      </c>
      <c r="E342" s="3">
        <v>71</v>
      </c>
      <c r="F342" s="1">
        <v>0.25</v>
      </c>
      <c r="G342" s="1">
        <v>0.25</v>
      </c>
      <c r="H342" s="1">
        <v>0</v>
      </c>
      <c r="I342" s="1">
        <v>0.5</v>
      </c>
      <c r="J342" s="5">
        <f t="shared" si="8"/>
        <v>4</v>
      </c>
      <c r="K342" s="5">
        <f t="shared" si="8"/>
        <v>4</v>
      </c>
      <c r="L342" s="5">
        <f t="shared" si="8"/>
        <v>0</v>
      </c>
      <c r="M342" s="5">
        <f t="shared" si="8"/>
        <v>8</v>
      </c>
    </row>
    <row r="343" spans="1:13" x14ac:dyDescent="0.25">
      <c r="A343" s="2">
        <v>40829.184027777781</v>
      </c>
      <c r="B343" t="s">
        <v>11</v>
      </c>
      <c r="C343">
        <v>17</v>
      </c>
      <c r="D343" s="3">
        <v>66.099999999999994</v>
      </c>
      <c r="E343" s="3">
        <v>70</v>
      </c>
      <c r="F343" s="1">
        <v>0.41199999999999998</v>
      </c>
      <c r="G343" s="1">
        <v>0</v>
      </c>
      <c r="H343" s="1">
        <v>5.8999999999999997E-2</v>
      </c>
      <c r="I343" s="1">
        <v>0.52900000000000003</v>
      </c>
      <c r="J343" s="5">
        <f t="shared" si="8"/>
        <v>7</v>
      </c>
      <c r="K343" s="5">
        <f t="shared" si="8"/>
        <v>0</v>
      </c>
      <c r="L343" s="5">
        <f t="shared" si="8"/>
        <v>1</v>
      </c>
      <c r="M343" s="5">
        <f t="shared" si="8"/>
        <v>9</v>
      </c>
    </row>
    <row r="344" spans="1:13" x14ac:dyDescent="0.25">
      <c r="A344" s="2">
        <v>40829.1875</v>
      </c>
      <c r="B344" t="s">
        <v>11</v>
      </c>
      <c r="C344">
        <v>22</v>
      </c>
      <c r="D344" s="3">
        <v>63.4</v>
      </c>
      <c r="E344" s="3">
        <v>70.5</v>
      </c>
      <c r="F344" s="1">
        <v>0.40899999999999997</v>
      </c>
      <c r="G344" s="1">
        <v>0.182</v>
      </c>
      <c r="H344" s="1">
        <v>9.0999999999999998E-2</v>
      </c>
      <c r="I344" s="1">
        <v>0.318</v>
      </c>
      <c r="J344" s="5">
        <f t="shared" si="8"/>
        <v>9</v>
      </c>
      <c r="K344" s="5">
        <f t="shared" si="8"/>
        <v>4</v>
      </c>
      <c r="L344" s="5">
        <f t="shared" si="8"/>
        <v>2</v>
      </c>
      <c r="M344" s="5">
        <f t="shared" si="8"/>
        <v>7</v>
      </c>
    </row>
    <row r="345" spans="1:13" x14ac:dyDescent="0.25">
      <c r="A345" s="2">
        <v>40829.190972222219</v>
      </c>
      <c r="B345" t="s">
        <v>11</v>
      </c>
      <c r="C345">
        <v>26</v>
      </c>
      <c r="D345" s="3">
        <v>66</v>
      </c>
      <c r="E345" s="3">
        <v>71</v>
      </c>
      <c r="F345" s="1">
        <v>0.38500000000000001</v>
      </c>
      <c r="G345" s="1">
        <v>3.7999999999999999E-2</v>
      </c>
      <c r="H345" s="1">
        <v>0.115</v>
      </c>
      <c r="I345" s="1">
        <v>0.46200000000000002</v>
      </c>
      <c r="J345" s="5">
        <f t="shared" si="8"/>
        <v>10</v>
      </c>
      <c r="K345" s="5">
        <f t="shared" si="8"/>
        <v>1</v>
      </c>
      <c r="L345" s="5">
        <f t="shared" si="8"/>
        <v>3</v>
      </c>
      <c r="M345" s="5">
        <f t="shared" si="8"/>
        <v>12</v>
      </c>
    </row>
    <row r="346" spans="1:13" x14ac:dyDescent="0.25">
      <c r="A346" s="2">
        <v>40829.194444444445</v>
      </c>
      <c r="B346" t="s">
        <v>11</v>
      </c>
      <c r="C346">
        <v>25</v>
      </c>
      <c r="D346" s="3">
        <v>66.400000000000006</v>
      </c>
      <c r="E346" s="3">
        <v>71.5</v>
      </c>
      <c r="F346" s="1">
        <v>0.4</v>
      </c>
      <c r="G346" s="1">
        <v>0.12</v>
      </c>
      <c r="H346" s="1">
        <v>0.04</v>
      </c>
      <c r="I346" s="1">
        <v>0.44</v>
      </c>
      <c r="J346" s="5">
        <f t="shared" si="8"/>
        <v>10</v>
      </c>
      <c r="K346" s="5">
        <f t="shared" si="8"/>
        <v>3</v>
      </c>
      <c r="L346" s="5">
        <f t="shared" si="8"/>
        <v>1</v>
      </c>
      <c r="M346" s="5">
        <f t="shared" si="8"/>
        <v>11</v>
      </c>
    </row>
    <row r="347" spans="1:13" x14ac:dyDescent="0.25">
      <c r="A347" s="2">
        <v>40829.197916666664</v>
      </c>
      <c r="B347" t="s">
        <v>11</v>
      </c>
      <c r="C347">
        <v>27</v>
      </c>
      <c r="D347" s="3">
        <v>66.3</v>
      </c>
      <c r="E347" s="3">
        <v>71</v>
      </c>
      <c r="F347" s="1">
        <v>0.48099999999999998</v>
      </c>
      <c r="G347" s="1">
        <v>7.3999999999999996E-2</v>
      </c>
      <c r="H347" s="1">
        <v>0.14799999999999999</v>
      </c>
      <c r="I347" s="1">
        <v>0.29599999999999999</v>
      </c>
      <c r="J347" s="5">
        <f t="shared" si="8"/>
        <v>13</v>
      </c>
      <c r="K347" s="5">
        <f t="shared" si="8"/>
        <v>2</v>
      </c>
      <c r="L347" s="5">
        <f t="shared" si="8"/>
        <v>4</v>
      </c>
      <c r="M347" s="5">
        <f t="shared" si="8"/>
        <v>8</v>
      </c>
    </row>
    <row r="348" spans="1:13" x14ac:dyDescent="0.25">
      <c r="A348" s="2">
        <v>40829.201388888891</v>
      </c>
      <c r="B348" t="s">
        <v>11</v>
      </c>
      <c r="C348">
        <v>24</v>
      </c>
      <c r="D348" s="3">
        <v>65</v>
      </c>
      <c r="E348" s="3">
        <v>69.5</v>
      </c>
      <c r="F348" s="1">
        <v>0.45800000000000002</v>
      </c>
      <c r="G348" s="1">
        <v>0.125</v>
      </c>
      <c r="H348" s="1">
        <v>8.3000000000000004E-2</v>
      </c>
      <c r="I348" s="1">
        <v>0.33300000000000002</v>
      </c>
      <c r="J348" s="5">
        <f t="shared" si="8"/>
        <v>11</v>
      </c>
      <c r="K348" s="5">
        <f t="shared" si="8"/>
        <v>3</v>
      </c>
      <c r="L348" s="5">
        <f t="shared" si="8"/>
        <v>2</v>
      </c>
      <c r="M348" s="5">
        <f t="shared" si="8"/>
        <v>8</v>
      </c>
    </row>
    <row r="349" spans="1:13" x14ac:dyDescent="0.25">
      <c r="A349" s="2">
        <v>40829.204861111109</v>
      </c>
      <c r="B349" t="s">
        <v>11</v>
      </c>
      <c r="C349">
        <v>28</v>
      </c>
      <c r="D349" s="3">
        <v>66</v>
      </c>
      <c r="E349" s="3">
        <v>70</v>
      </c>
      <c r="F349" s="1">
        <v>0.46400000000000002</v>
      </c>
      <c r="G349" s="1">
        <v>0.107</v>
      </c>
      <c r="H349" s="1">
        <v>7.0999999999999994E-2</v>
      </c>
      <c r="I349" s="1">
        <v>0.35699999999999998</v>
      </c>
      <c r="J349" s="5">
        <f t="shared" si="8"/>
        <v>13</v>
      </c>
      <c r="K349" s="5">
        <f t="shared" si="8"/>
        <v>3</v>
      </c>
      <c r="L349" s="5">
        <f t="shared" si="8"/>
        <v>2</v>
      </c>
      <c r="M349" s="5">
        <f t="shared" si="8"/>
        <v>10</v>
      </c>
    </row>
    <row r="350" spans="1:13" x14ac:dyDescent="0.25">
      <c r="A350" s="2">
        <v>40829.208333333336</v>
      </c>
      <c r="B350" t="s">
        <v>11</v>
      </c>
      <c r="C350">
        <v>20</v>
      </c>
      <c r="D350" s="3">
        <v>64.599999999999994</v>
      </c>
      <c r="E350" s="3">
        <v>66</v>
      </c>
      <c r="F350" s="1">
        <v>0.25</v>
      </c>
      <c r="G350" s="1">
        <v>0.15</v>
      </c>
      <c r="H350" s="1">
        <v>0.1</v>
      </c>
      <c r="I350" s="1">
        <v>0.5</v>
      </c>
      <c r="J350" s="5">
        <f t="shared" si="8"/>
        <v>5</v>
      </c>
      <c r="K350" s="5">
        <f t="shared" si="8"/>
        <v>3</v>
      </c>
      <c r="L350" s="5">
        <f t="shared" si="8"/>
        <v>2</v>
      </c>
      <c r="M350" s="5">
        <f t="shared" si="8"/>
        <v>10</v>
      </c>
    </row>
    <row r="351" spans="1:13" x14ac:dyDescent="0.25">
      <c r="A351" s="2">
        <v>40829.211805555555</v>
      </c>
      <c r="B351" t="s">
        <v>11</v>
      </c>
      <c r="C351">
        <v>34</v>
      </c>
      <c r="D351" s="3">
        <v>68.2</v>
      </c>
      <c r="E351" s="3">
        <v>73.5</v>
      </c>
      <c r="F351" s="1">
        <v>0.5</v>
      </c>
      <c r="G351" s="1">
        <v>8.7999999999999995E-2</v>
      </c>
      <c r="H351" s="1">
        <v>5.8999999999999997E-2</v>
      </c>
      <c r="I351" s="1">
        <v>0.35299999999999998</v>
      </c>
      <c r="J351" s="5">
        <f t="shared" si="8"/>
        <v>17</v>
      </c>
      <c r="K351" s="5">
        <f t="shared" si="8"/>
        <v>3</v>
      </c>
      <c r="L351" s="5">
        <f t="shared" si="8"/>
        <v>2</v>
      </c>
      <c r="M351" s="5">
        <f t="shared" si="8"/>
        <v>12</v>
      </c>
    </row>
    <row r="352" spans="1:13" x14ac:dyDescent="0.25">
      <c r="A352" s="2">
        <v>40829.215277777781</v>
      </c>
      <c r="B352" t="s">
        <v>11</v>
      </c>
      <c r="C352">
        <v>27</v>
      </c>
      <c r="D352" s="3">
        <v>67.599999999999994</v>
      </c>
      <c r="E352" s="3">
        <v>71.5</v>
      </c>
      <c r="F352" s="1">
        <v>0.40699999999999997</v>
      </c>
      <c r="G352" s="1">
        <v>0.222</v>
      </c>
      <c r="H352" s="1">
        <v>3.6999999999999998E-2</v>
      </c>
      <c r="I352" s="1">
        <v>0.33300000000000002</v>
      </c>
      <c r="J352" s="5">
        <f t="shared" si="8"/>
        <v>11</v>
      </c>
      <c r="K352" s="5">
        <f t="shared" si="8"/>
        <v>6</v>
      </c>
      <c r="L352" s="5">
        <f t="shared" si="8"/>
        <v>1</v>
      </c>
      <c r="M352" s="5">
        <f t="shared" si="8"/>
        <v>9</v>
      </c>
    </row>
    <row r="353" spans="1:13" x14ac:dyDescent="0.25">
      <c r="A353" s="2">
        <v>40829.21875</v>
      </c>
      <c r="B353" t="s">
        <v>11</v>
      </c>
      <c r="C353">
        <v>25</v>
      </c>
      <c r="D353" s="3">
        <v>68.2</v>
      </c>
      <c r="E353" s="3">
        <v>73</v>
      </c>
      <c r="F353" s="1">
        <v>0.68</v>
      </c>
      <c r="G353" s="1">
        <v>0.04</v>
      </c>
      <c r="H353" s="1">
        <v>0.08</v>
      </c>
      <c r="I353" s="1">
        <v>0.2</v>
      </c>
      <c r="J353" s="5">
        <f t="shared" si="8"/>
        <v>17</v>
      </c>
      <c r="K353" s="5">
        <f t="shared" si="8"/>
        <v>1</v>
      </c>
      <c r="L353" s="5">
        <f t="shared" si="8"/>
        <v>2</v>
      </c>
      <c r="M353" s="5">
        <f t="shared" si="8"/>
        <v>5</v>
      </c>
    </row>
    <row r="354" spans="1:13" x14ac:dyDescent="0.25">
      <c r="A354" s="2">
        <v>40829.222222222219</v>
      </c>
      <c r="B354" t="s">
        <v>11</v>
      </c>
      <c r="C354">
        <v>29</v>
      </c>
      <c r="D354" s="3">
        <v>66.900000000000006</v>
      </c>
      <c r="E354" s="3">
        <v>71.8</v>
      </c>
      <c r="F354" s="1">
        <v>0.58599999999999997</v>
      </c>
      <c r="G354" s="1">
        <v>0</v>
      </c>
      <c r="H354" s="1">
        <v>3.4000000000000002E-2</v>
      </c>
      <c r="I354" s="1">
        <v>0.379</v>
      </c>
      <c r="J354" s="5">
        <f t="shared" si="8"/>
        <v>17</v>
      </c>
      <c r="K354" s="5">
        <f t="shared" si="8"/>
        <v>0</v>
      </c>
      <c r="L354" s="5">
        <f t="shared" si="8"/>
        <v>1</v>
      </c>
      <c r="M354" s="5">
        <f t="shared" si="8"/>
        <v>11</v>
      </c>
    </row>
    <row r="355" spans="1:13" x14ac:dyDescent="0.25">
      <c r="A355" s="2">
        <v>40829.225694444445</v>
      </c>
      <c r="B355" t="s">
        <v>11</v>
      </c>
      <c r="C355">
        <v>26</v>
      </c>
      <c r="D355" s="3">
        <v>66.8</v>
      </c>
      <c r="E355" s="3">
        <v>72.7</v>
      </c>
      <c r="F355" s="1">
        <v>0.46200000000000002</v>
      </c>
      <c r="G355" s="1">
        <v>0.115</v>
      </c>
      <c r="H355" s="1">
        <v>3.7999999999999999E-2</v>
      </c>
      <c r="I355" s="1">
        <v>0.38500000000000001</v>
      </c>
      <c r="J355" s="5">
        <f t="shared" si="8"/>
        <v>12</v>
      </c>
      <c r="K355" s="5">
        <f t="shared" si="8"/>
        <v>3</v>
      </c>
      <c r="L355" s="5">
        <f t="shared" si="8"/>
        <v>1</v>
      </c>
      <c r="M355" s="5">
        <f t="shared" si="8"/>
        <v>10</v>
      </c>
    </row>
    <row r="356" spans="1:13" x14ac:dyDescent="0.25">
      <c r="A356" s="2">
        <v>40829.229166666664</v>
      </c>
      <c r="B356" t="s">
        <v>11</v>
      </c>
      <c r="C356">
        <v>38</v>
      </c>
      <c r="D356" s="3">
        <v>66.3</v>
      </c>
      <c r="E356" s="3">
        <v>70.8</v>
      </c>
      <c r="F356" s="1">
        <v>0.47399999999999998</v>
      </c>
      <c r="G356" s="1">
        <v>7.9000000000000001E-2</v>
      </c>
      <c r="H356" s="1">
        <v>5.2999999999999999E-2</v>
      </c>
      <c r="I356" s="1">
        <v>0.39500000000000002</v>
      </c>
      <c r="J356" s="5">
        <f t="shared" si="8"/>
        <v>18</v>
      </c>
      <c r="K356" s="5">
        <f t="shared" si="8"/>
        <v>3</v>
      </c>
      <c r="L356" s="5">
        <f t="shared" si="8"/>
        <v>2</v>
      </c>
      <c r="M356" s="5">
        <f t="shared" si="8"/>
        <v>15</v>
      </c>
    </row>
    <row r="357" spans="1:13" x14ac:dyDescent="0.25">
      <c r="A357" s="2">
        <v>40829.232638888891</v>
      </c>
      <c r="B357" t="s">
        <v>11</v>
      </c>
      <c r="C357">
        <v>36</v>
      </c>
      <c r="D357" s="3">
        <v>68.2</v>
      </c>
      <c r="E357" s="3">
        <v>75</v>
      </c>
      <c r="F357" s="1">
        <v>0.66700000000000004</v>
      </c>
      <c r="G357" s="1">
        <v>8.3000000000000004E-2</v>
      </c>
      <c r="H357" s="1">
        <v>2.8000000000000001E-2</v>
      </c>
      <c r="I357" s="1">
        <v>0.222</v>
      </c>
      <c r="J357" s="5">
        <f t="shared" si="8"/>
        <v>24</v>
      </c>
      <c r="K357" s="5">
        <f t="shared" si="8"/>
        <v>3</v>
      </c>
      <c r="L357" s="5">
        <f t="shared" si="8"/>
        <v>1</v>
      </c>
      <c r="M357" s="5">
        <f t="shared" si="8"/>
        <v>8</v>
      </c>
    </row>
    <row r="358" spans="1:13" x14ac:dyDescent="0.25">
      <c r="A358" s="2">
        <v>40829.236111111109</v>
      </c>
      <c r="B358" t="s">
        <v>11</v>
      </c>
      <c r="C358">
        <v>35</v>
      </c>
      <c r="D358" s="3">
        <v>67.8</v>
      </c>
      <c r="E358" s="3">
        <v>76.5</v>
      </c>
      <c r="F358" s="1">
        <v>0.629</v>
      </c>
      <c r="G358" s="1">
        <v>0.14299999999999999</v>
      </c>
      <c r="H358" s="1">
        <v>5.7000000000000002E-2</v>
      </c>
      <c r="I358" s="1">
        <v>0.17100000000000001</v>
      </c>
      <c r="J358" s="5">
        <f t="shared" si="8"/>
        <v>22</v>
      </c>
      <c r="K358" s="5">
        <f t="shared" si="8"/>
        <v>5</v>
      </c>
      <c r="L358" s="5">
        <f t="shared" si="8"/>
        <v>2</v>
      </c>
      <c r="M358" s="5">
        <f t="shared" si="8"/>
        <v>6</v>
      </c>
    </row>
    <row r="359" spans="1:13" x14ac:dyDescent="0.25">
      <c r="A359" s="2">
        <v>40829.239583333336</v>
      </c>
      <c r="B359" t="s">
        <v>11</v>
      </c>
      <c r="C359">
        <v>49</v>
      </c>
      <c r="D359" s="3">
        <v>68.2</v>
      </c>
      <c r="E359" s="3">
        <v>74.5</v>
      </c>
      <c r="F359" s="1">
        <v>0.69399999999999995</v>
      </c>
      <c r="G359" s="1">
        <v>0.122</v>
      </c>
      <c r="H359" s="1">
        <v>4.1000000000000002E-2</v>
      </c>
      <c r="I359" s="1">
        <v>0.14299999999999999</v>
      </c>
      <c r="J359" s="5">
        <f t="shared" si="8"/>
        <v>34</v>
      </c>
      <c r="K359" s="5">
        <f t="shared" si="8"/>
        <v>6</v>
      </c>
      <c r="L359" s="5">
        <f t="shared" si="8"/>
        <v>2</v>
      </c>
      <c r="M359" s="5">
        <f t="shared" si="8"/>
        <v>7</v>
      </c>
    </row>
    <row r="360" spans="1:13" x14ac:dyDescent="0.25">
      <c r="A360" s="2">
        <v>40829.243055555555</v>
      </c>
      <c r="B360" t="s">
        <v>11</v>
      </c>
      <c r="C360">
        <v>51</v>
      </c>
      <c r="D360" s="3">
        <v>67</v>
      </c>
      <c r="E360" s="3">
        <v>73.7</v>
      </c>
      <c r="F360" s="1">
        <v>0.52900000000000003</v>
      </c>
      <c r="G360" s="1">
        <v>0.13700000000000001</v>
      </c>
      <c r="H360" s="1">
        <v>0.11799999999999999</v>
      </c>
      <c r="I360" s="1">
        <v>0.216</v>
      </c>
      <c r="J360" s="5">
        <f t="shared" si="8"/>
        <v>27</v>
      </c>
      <c r="K360" s="5">
        <f t="shared" si="8"/>
        <v>7</v>
      </c>
      <c r="L360" s="5">
        <f t="shared" si="8"/>
        <v>6</v>
      </c>
      <c r="M360" s="5">
        <f t="shared" si="8"/>
        <v>11</v>
      </c>
    </row>
    <row r="361" spans="1:13" x14ac:dyDescent="0.25">
      <c r="A361" s="2">
        <v>40829.246527777781</v>
      </c>
      <c r="B361" t="s">
        <v>11</v>
      </c>
      <c r="C361">
        <v>50</v>
      </c>
      <c r="D361" s="3">
        <v>66.599999999999994</v>
      </c>
      <c r="E361" s="3">
        <v>72.5</v>
      </c>
      <c r="F361" s="1">
        <v>0.66</v>
      </c>
      <c r="G361" s="1">
        <v>0.16</v>
      </c>
      <c r="H361" s="1">
        <v>0.06</v>
      </c>
      <c r="I361" s="1">
        <v>0.12</v>
      </c>
      <c r="J361" s="5">
        <f t="shared" si="8"/>
        <v>33</v>
      </c>
      <c r="K361" s="5">
        <f t="shared" si="8"/>
        <v>8</v>
      </c>
      <c r="L361" s="5">
        <f t="shared" si="8"/>
        <v>3</v>
      </c>
      <c r="M361" s="5">
        <f t="shared" si="8"/>
        <v>6</v>
      </c>
    </row>
    <row r="362" spans="1:13" x14ac:dyDescent="0.25">
      <c r="A362" s="2">
        <v>40829.25</v>
      </c>
      <c r="B362" t="s">
        <v>11</v>
      </c>
      <c r="C362">
        <v>50</v>
      </c>
      <c r="D362" s="3">
        <v>68.099999999999994</v>
      </c>
      <c r="E362" s="3">
        <v>73.3</v>
      </c>
      <c r="F362" s="1">
        <v>0.62</v>
      </c>
      <c r="G362" s="1">
        <v>0.08</v>
      </c>
      <c r="H362" s="1">
        <v>0.02</v>
      </c>
      <c r="I362" s="1">
        <v>0.28000000000000003</v>
      </c>
      <c r="J362" s="5">
        <f t="shared" si="8"/>
        <v>31</v>
      </c>
      <c r="K362" s="5">
        <f t="shared" si="8"/>
        <v>4</v>
      </c>
      <c r="L362" s="5">
        <f t="shared" si="8"/>
        <v>1</v>
      </c>
      <c r="M362" s="5">
        <f t="shared" si="8"/>
        <v>14</v>
      </c>
    </row>
    <row r="363" spans="1:13" x14ac:dyDescent="0.25">
      <c r="A363" s="2">
        <v>40829.253472222219</v>
      </c>
      <c r="B363" t="s">
        <v>11</v>
      </c>
      <c r="C363">
        <v>58</v>
      </c>
      <c r="D363" s="3">
        <v>67.3</v>
      </c>
      <c r="E363" s="3">
        <v>73.5</v>
      </c>
      <c r="F363" s="1">
        <v>0.56899999999999995</v>
      </c>
      <c r="G363" s="1">
        <v>0.224</v>
      </c>
      <c r="H363" s="1">
        <v>5.1999999999999998E-2</v>
      </c>
      <c r="I363" s="1">
        <v>0.155</v>
      </c>
      <c r="J363" s="5">
        <f t="shared" si="8"/>
        <v>33</v>
      </c>
      <c r="K363" s="5">
        <f t="shared" si="8"/>
        <v>13</v>
      </c>
      <c r="L363" s="5">
        <f t="shared" si="8"/>
        <v>3</v>
      </c>
      <c r="M363" s="5">
        <f t="shared" si="8"/>
        <v>9</v>
      </c>
    </row>
    <row r="364" spans="1:13" x14ac:dyDescent="0.25">
      <c r="A364" s="2">
        <v>40829.256944444445</v>
      </c>
      <c r="B364" t="s">
        <v>11</v>
      </c>
      <c r="C364">
        <v>40</v>
      </c>
      <c r="D364" s="3">
        <v>67.900000000000006</v>
      </c>
      <c r="E364" s="3">
        <v>75</v>
      </c>
      <c r="F364" s="1">
        <v>0.75</v>
      </c>
      <c r="G364" s="1">
        <v>0.125</v>
      </c>
      <c r="H364" s="1">
        <v>2.5000000000000001E-2</v>
      </c>
      <c r="I364" s="1">
        <v>0.1</v>
      </c>
      <c r="J364" s="5">
        <f t="shared" si="8"/>
        <v>30</v>
      </c>
      <c r="K364" s="5">
        <f t="shared" si="8"/>
        <v>5</v>
      </c>
      <c r="L364" s="5">
        <f t="shared" si="8"/>
        <v>1</v>
      </c>
      <c r="M364" s="5">
        <f t="shared" si="8"/>
        <v>4</v>
      </c>
    </row>
    <row r="365" spans="1:13" x14ac:dyDescent="0.25">
      <c r="A365" s="2">
        <v>40829.260416666664</v>
      </c>
      <c r="B365" t="s">
        <v>11</v>
      </c>
      <c r="C365">
        <v>53</v>
      </c>
      <c r="D365" s="3">
        <v>65</v>
      </c>
      <c r="E365" s="3">
        <v>71</v>
      </c>
      <c r="F365" s="1">
        <v>0.60399999999999998</v>
      </c>
      <c r="G365" s="1">
        <v>0.151</v>
      </c>
      <c r="H365" s="1">
        <v>9.4E-2</v>
      </c>
      <c r="I365" s="1">
        <v>0.151</v>
      </c>
      <c r="J365" s="5">
        <f t="shared" si="8"/>
        <v>32</v>
      </c>
      <c r="K365" s="5">
        <f t="shared" si="8"/>
        <v>8</v>
      </c>
      <c r="L365" s="5">
        <f t="shared" si="8"/>
        <v>5</v>
      </c>
      <c r="M365" s="5">
        <f t="shared" si="8"/>
        <v>8</v>
      </c>
    </row>
    <row r="366" spans="1:13" x14ac:dyDescent="0.25">
      <c r="A366" s="2">
        <v>40829.263888888891</v>
      </c>
      <c r="B366" t="s">
        <v>11</v>
      </c>
      <c r="C366">
        <v>62</v>
      </c>
      <c r="D366" s="3">
        <v>67.599999999999994</v>
      </c>
      <c r="E366" s="3">
        <v>74.3</v>
      </c>
      <c r="F366" s="1">
        <v>0.67700000000000005</v>
      </c>
      <c r="G366" s="1">
        <v>0.113</v>
      </c>
      <c r="H366" s="1">
        <v>8.1000000000000003E-2</v>
      </c>
      <c r="I366" s="1">
        <v>0.129</v>
      </c>
      <c r="J366" s="5">
        <f t="shared" si="8"/>
        <v>42</v>
      </c>
      <c r="K366" s="5">
        <f t="shared" si="8"/>
        <v>7</v>
      </c>
      <c r="L366" s="5">
        <f t="shared" si="8"/>
        <v>5</v>
      </c>
      <c r="M366" s="5">
        <f t="shared" si="8"/>
        <v>8</v>
      </c>
    </row>
    <row r="367" spans="1:13" x14ac:dyDescent="0.25">
      <c r="A367" s="2">
        <v>40829.267361111109</v>
      </c>
      <c r="B367" t="s">
        <v>11</v>
      </c>
      <c r="C367">
        <v>56</v>
      </c>
      <c r="D367" s="3">
        <v>66.599999999999994</v>
      </c>
      <c r="E367" s="3">
        <v>71.3</v>
      </c>
      <c r="F367" s="1">
        <v>0.78600000000000003</v>
      </c>
      <c r="G367" s="1">
        <v>5.3999999999999999E-2</v>
      </c>
      <c r="H367" s="1">
        <v>0</v>
      </c>
      <c r="I367" s="1">
        <v>0.161</v>
      </c>
      <c r="J367" s="5">
        <f t="shared" si="8"/>
        <v>44</v>
      </c>
      <c r="K367" s="5">
        <f t="shared" si="8"/>
        <v>3</v>
      </c>
      <c r="L367" s="5">
        <f t="shared" si="8"/>
        <v>0</v>
      </c>
      <c r="M367" s="5">
        <f t="shared" si="8"/>
        <v>9</v>
      </c>
    </row>
    <row r="368" spans="1:13" x14ac:dyDescent="0.25">
      <c r="A368" s="2">
        <v>40829.270833333336</v>
      </c>
      <c r="B368" t="s">
        <v>11</v>
      </c>
      <c r="C368">
        <v>73</v>
      </c>
      <c r="D368" s="3">
        <v>67.8</v>
      </c>
      <c r="E368" s="3">
        <v>73.3</v>
      </c>
      <c r="F368" s="1">
        <v>0.64400000000000002</v>
      </c>
      <c r="G368" s="1">
        <v>0.151</v>
      </c>
      <c r="H368" s="1">
        <v>6.8000000000000005E-2</v>
      </c>
      <c r="I368" s="1">
        <v>0.13700000000000001</v>
      </c>
      <c r="J368" s="5">
        <f t="shared" si="8"/>
        <v>47</v>
      </c>
      <c r="K368" s="5">
        <f t="shared" si="8"/>
        <v>11</v>
      </c>
      <c r="L368" s="5">
        <f t="shared" si="8"/>
        <v>5</v>
      </c>
      <c r="M368" s="5">
        <f t="shared" si="8"/>
        <v>10</v>
      </c>
    </row>
    <row r="369" spans="1:13" x14ac:dyDescent="0.25">
      <c r="A369" s="2">
        <v>40829.274305555555</v>
      </c>
      <c r="B369" t="s">
        <v>11</v>
      </c>
      <c r="C369">
        <v>77</v>
      </c>
      <c r="D369" s="3">
        <v>67.3</v>
      </c>
      <c r="E369" s="3">
        <v>73</v>
      </c>
      <c r="F369" s="1">
        <v>0.67500000000000004</v>
      </c>
      <c r="G369" s="1">
        <v>0.19500000000000001</v>
      </c>
      <c r="H369" s="1">
        <v>3.9E-2</v>
      </c>
      <c r="I369" s="1">
        <v>9.0999999999999998E-2</v>
      </c>
      <c r="J369" s="5">
        <f t="shared" si="8"/>
        <v>52</v>
      </c>
      <c r="K369" s="5">
        <f t="shared" si="8"/>
        <v>15</v>
      </c>
      <c r="L369" s="5">
        <f t="shared" si="8"/>
        <v>3</v>
      </c>
      <c r="M369" s="5">
        <f t="shared" si="8"/>
        <v>7</v>
      </c>
    </row>
    <row r="370" spans="1:13" x14ac:dyDescent="0.25">
      <c r="A370" s="2">
        <v>40829.277777777781</v>
      </c>
      <c r="B370" t="s">
        <v>11</v>
      </c>
      <c r="C370">
        <v>67</v>
      </c>
      <c r="D370" s="3">
        <v>66.099999999999994</v>
      </c>
      <c r="E370" s="3">
        <v>69.599999999999994</v>
      </c>
      <c r="F370" s="1">
        <v>0.68700000000000006</v>
      </c>
      <c r="G370" s="1">
        <v>0.14899999999999999</v>
      </c>
      <c r="H370" s="1">
        <v>4.4999999999999998E-2</v>
      </c>
      <c r="I370" s="1">
        <v>0.11899999999999999</v>
      </c>
      <c r="J370" s="5">
        <f t="shared" si="8"/>
        <v>46</v>
      </c>
      <c r="K370" s="5">
        <f t="shared" si="8"/>
        <v>10</v>
      </c>
      <c r="L370" s="5">
        <f t="shared" si="8"/>
        <v>3</v>
      </c>
      <c r="M370" s="5">
        <f t="shared" si="8"/>
        <v>8</v>
      </c>
    </row>
    <row r="371" spans="1:13" x14ac:dyDescent="0.25">
      <c r="A371" s="2">
        <v>40829.28125</v>
      </c>
      <c r="B371" t="s">
        <v>11</v>
      </c>
      <c r="C371">
        <v>89</v>
      </c>
      <c r="D371" s="3">
        <v>66.3</v>
      </c>
      <c r="E371" s="3">
        <v>70.400000000000006</v>
      </c>
      <c r="F371" s="1">
        <v>0.753</v>
      </c>
      <c r="G371" s="1">
        <v>0.09</v>
      </c>
      <c r="H371" s="1">
        <v>4.4999999999999998E-2</v>
      </c>
      <c r="I371" s="1">
        <v>0.112</v>
      </c>
      <c r="J371" s="5">
        <f t="shared" si="8"/>
        <v>67</v>
      </c>
      <c r="K371" s="5">
        <f t="shared" si="8"/>
        <v>8</v>
      </c>
      <c r="L371" s="5">
        <f t="shared" si="8"/>
        <v>4</v>
      </c>
      <c r="M371" s="5">
        <f t="shared" si="8"/>
        <v>10</v>
      </c>
    </row>
    <row r="372" spans="1:13" x14ac:dyDescent="0.25">
      <c r="A372" s="2">
        <v>40829.284722222219</v>
      </c>
      <c r="B372" t="s">
        <v>11</v>
      </c>
      <c r="C372">
        <v>90</v>
      </c>
      <c r="D372" s="3">
        <v>65.7</v>
      </c>
      <c r="E372" s="3">
        <v>71.5</v>
      </c>
      <c r="F372" s="1">
        <v>0.71099999999999997</v>
      </c>
      <c r="G372" s="1">
        <v>0.156</v>
      </c>
      <c r="H372" s="1">
        <v>1.0999999999999999E-2</v>
      </c>
      <c r="I372" s="1">
        <v>0.122</v>
      </c>
      <c r="J372" s="5">
        <f t="shared" si="8"/>
        <v>64</v>
      </c>
      <c r="K372" s="5">
        <f t="shared" si="8"/>
        <v>14</v>
      </c>
      <c r="L372" s="5">
        <f t="shared" si="8"/>
        <v>1</v>
      </c>
      <c r="M372" s="5">
        <f t="shared" si="8"/>
        <v>11</v>
      </c>
    </row>
    <row r="373" spans="1:13" x14ac:dyDescent="0.25">
      <c r="A373" s="2">
        <v>40829.288194444445</v>
      </c>
      <c r="B373" t="s">
        <v>11</v>
      </c>
      <c r="C373">
        <v>105</v>
      </c>
      <c r="D373" s="3">
        <v>65.2</v>
      </c>
      <c r="E373" s="3">
        <v>69.8</v>
      </c>
      <c r="F373" s="1">
        <v>0.752</v>
      </c>
      <c r="G373" s="1">
        <v>0.124</v>
      </c>
      <c r="H373" s="1">
        <v>2.9000000000000001E-2</v>
      </c>
      <c r="I373" s="1">
        <v>9.5000000000000001E-2</v>
      </c>
      <c r="J373" s="5">
        <f t="shared" si="8"/>
        <v>79</v>
      </c>
      <c r="K373" s="5">
        <f t="shared" si="8"/>
        <v>13</v>
      </c>
      <c r="L373" s="5">
        <f t="shared" si="8"/>
        <v>3</v>
      </c>
      <c r="M373" s="5">
        <f t="shared" si="8"/>
        <v>10</v>
      </c>
    </row>
    <row r="374" spans="1:13" x14ac:dyDescent="0.25">
      <c r="A374" s="2">
        <v>40829.291666666664</v>
      </c>
      <c r="B374" t="s">
        <v>11</v>
      </c>
      <c r="C374">
        <v>95</v>
      </c>
      <c r="D374" s="3">
        <v>66.3</v>
      </c>
      <c r="E374" s="3">
        <v>71.400000000000006</v>
      </c>
      <c r="F374" s="1">
        <v>0.78900000000000003</v>
      </c>
      <c r="G374" s="1">
        <v>8.4000000000000005E-2</v>
      </c>
      <c r="H374" s="1">
        <v>2.1000000000000001E-2</v>
      </c>
      <c r="I374" s="1">
        <v>0.105</v>
      </c>
      <c r="J374" s="5">
        <f t="shared" si="8"/>
        <v>75</v>
      </c>
      <c r="K374" s="5">
        <f t="shared" si="8"/>
        <v>8</v>
      </c>
      <c r="L374" s="5">
        <f t="shared" si="8"/>
        <v>2</v>
      </c>
      <c r="M374" s="5">
        <f t="shared" si="8"/>
        <v>10</v>
      </c>
    </row>
    <row r="375" spans="1:13" x14ac:dyDescent="0.25">
      <c r="A375" s="2">
        <v>40829.295138888891</v>
      </c>
      <c r="B375" t="s">
        <v>11</v>
      </c>
      <c r="C375">
        <v>103</v>
      </c>
      <c r="D375" s="3">
        <v>67.7</v>
      </c>
      <c r="E375" s="3">
        <v>73.5</v>
      </c>
      <c r="F375" s="1">
        <v>0.77700000000000002</v>
      </c>
      <c r="G375" s="1">
        <v>9.7000000000000003E-2</v>
      </c>
      <c r="H375" s="1">
        <v>2.9000000000000001E-2</v>
      </c>
      <c r="I375" s="1">
        <v>9.7000000000000003E-2</v>
      </c>
      <c r="J375" s="5">
        <f t="shared" si="8"/>
        <v>80</v>
      </c>
      <c r="K375" s="5">
        <f t="shared" si="8"/>
        <v>10</v>
      </c>
      <c r="L375" s="5">
        <f t="shared" si="8"/>
        <v>3</v>
      </c>
      <c r="M375" s="5">
        <f t="shared" si="8"/>
        <v>10</v>
      </c>
    </row>
    <row r="376" spans="1:13" x14ac:dyDescent="0.25">
      <c r="A376" s="2">
        <v>40829.298611111109</v>
      </c>
      <c r="B376" t="s">
        <v>11</v>
      </c>
      <c r="C376">
        <v>119</v>
      </c>
      <c r="D376" s="3">
        <v>65.099999999999994</v>
      </c>
      <c r="E376" s="3">
        <v>70.7</v>
      </c>
      <c r="F376" s="1">
        <v>0.73899999999999999</v>
      </c>
      <c r="G376" s="1">
        <v>0.16</v>
      </c>
      <c r="H376" s="1">
        <v>2.5000000000000001E-2</v>
      </c>
      <c r="I376" s="1">
        <v>7.5999999999999998E-2</v>
      </c>
      <c r="J376" s="5">
        <f t="shared" si="8"/>
        <v>88</v>
      </c>
      <c r="K376" s="5">
        <f t="shared" si="8"/>
        <v>19</v>
      </c>
      <c r="L376" s="5">
        <f t="shared" si="8"/>
        <v>3</v>
      </c>
      <c r="M376" s="5">
        <f t="shared" si="8"/>
        <v>9</v>
      </c>
    </row>
    <row r="377" spans="1:13" x14ac:dyDescent="0.25">
      <c r="A377" s="2">
        <v>40829.302083333336</v>
      </c>
      <c r="B377" t="s">
        <v>11</v>
      </c>
      <c r="C377">
        <v>104</v>
      </c>
      <c r="D377" s="3">
        <v>64</v>
      </c>
      <c r="E377" s="3">
        <v>71</v>
      </c>
      <c r="F377" s="1">
        <v>0.74</v>
      </c>
      <c r="G377" s="1">
        <v>0.125</v>
      </c>
      <c r="H377" s="1">
        <v>3.7999999999999999E-2</v>
      </c>
      <c r="I377" s="1">
        <v>9.6000000000000002E-2</v>
      </c>
      <c r="J377" s="5">
        <f t="shared" si="8"/>
        <v>77</v>
      </c>
      <c r="K377" s="5">
        <f t="shared" si="8"/>
        <v>13</v>
      </c>
      <c r="L377" s="5">
        <f t="shared" si="8"/>
        <v>4</v>
      </c>
      <c r="M377" s="5">
        <f t="shared" si="8"/>
        <v>10</v>
      </c>
    </row>
    <row r="378" spans="1:13" x14ac:dyDescent="0.25">
      <c r="A378" s="2">
        <v>40829.305555555555</v>
      </c>
      <c r="B378" t="s">
        <v>11</v>
      </c>
      <c r="C378">
        <v>132</v>
      </c>
      <c r="D378" s="3">
        <v>54.8</v>
      </c>
      <c r="E378" s="3">
        <v>65.599999999999994</v>
      </c>
      <c r="F378" s="1">
        <v>0.74199999999999999</v>
      </c>
      <c r="G378" s="1">
        <v>0.159</v>
      </c>
      <c r="H378" s="1">
        <v>3.7999999999999999E-2</v>
      </c>
      <c r="I378" s="1">
        <v>6.0999999999999999E-2</v>
      </c>
      <c r="J378" s="5">
        <f t="shared" si="8"/>
        <v>98</v>
      </c>
      <c r="K378" s="5">
        <f t="shared" si="8"/>
        <v>21</v>
      </c>
      <c r="L378" s="5">
        <f t="shared" si="8"/>
        <v>5</v>
      </c>
      <c r="M378" s="5">
        <f t="shared" si="8"/>
        <v>8</v>
      </c>
    </row>
    <row r="379" spans="1:13" x14ac:dyDescent="0.25">
      <c r="A379" s="2">
        <v>40829.309027777781</v>
      </c>
      <c r="B379" t="s">
        <v>11</v>
      </c>
      <c r="C379">
        <v>128</v>
      </c>
      <c r="D379" s="3">
        <v>64</v>
      </c>
      <c r="E379" s="3">
        <v>69</v>
      </c>
      <c r="F379" s="1">
        <v>0.75800000000000001</v>
      </c>
      <c r="G379" s="1">
        <v>0.14099999999999999</v>
      </c>
      <c r="H379" s="1">
        <v>3.9E-2</v>
      </c>
      <c r="I379" s="1">
        <v>6.3E-2</v>
      </c>
      <c r="J379" s="5">
        <f t="shared" si="8"/>
        <v>97</v>
      </c>
      <c r="K379" s="5">
        <f t="shared" si="8"/>
        <v>18</v>
      </c>
      <c r="L379" s="5">
        <f t="shared" si="8"/>
        <v>5</v>
      </c>
      <c r="M379" s="5">
        <f t="shared" si="8"/>
        <v>8</v>
      </c>
    </row>
    <row r="380" spans="1:13" x14ac:dyDescent="0.25">
      <c r="A380" s="2">
        <v>40829.3125</v>
      </c>
      <c r="B380" t="s">
        <v>11</v>
      </c>
      <c r="C380">
        <v>138</v>
      </c>
      <c r="D380" s="3">
        <v>61.9</v>
      </c>
      <c r="E380" s="3">
        <v>69.3</v>
      </c>
      <c r="F380" s="1">
        <v>0.80400000000000005</v>
      </c>
      <c r="G380" s="1">
        <v>9.4E-2</v>
      </c>
      <c r="H380" s="1">
        <v>2.9000000000000001E-2</v>
      </c>
      <c r="I380" s="1">
        <v>7.1999999999999995E-2</v>
      </c>
      <c r="J380" s="5">
        <f t="shared" si="8"/>
        <v>111</v>
      </c>
      <c r="K380" s="5">
        <f t="shared" si="8"/>
        <v>13</v>
      </c>
      <c r="L380" s="5">
        <f t="shared" si="8"/>
        <v>4</v>
      </c>
      <c r="M380" s="5">
        <f t="shared" si="8"/>
        <v>10</v>
      </c>
    </row>
    <row r="381" spans="1:13" x14ac:dyDescent="0.25">
      <c r="A381" s="2">
        <v>40829.315972222219</v>
      </c>
      <c r="B381" t="s">
        <v>11</v>
      </c>
      <c r="C381">
        <v>130</v>
      </c>
      <c r="D381" s="3">
        <v>65</v>
      </c>
      <c r="E381" s="3">
        <v>68.7</v>
      </c>
      <c r="F381" s="1">
        <v>0.754</v>
      </c>
      <c r="G381" s="1">
        <v>0.17699999999999999</v>
      </c>
      <c r="H381" s="1">
        <v>3.1E-2</v>
      </c>
      <c r="I381" s="1">
        <v>3.7999999999999999E-2</v>
      </c>
      <c r="J381" s="5">
        <f t="shared" si="8"/>
        <v>98</v>
      </c>
      <c r="K381" s="5">
        <f t="shared" si="8"/>
        <v>23</v>
      </c>
      <c r="L381" s="5">
        <f t="shared" si="8"/>
        <v>4</v>
      </c>
      <c r="M381" s="5">
        <f t="shared" si="8"/>
        <v>5</v>
      </c>
    </row>
    <row r="382" spans="1:13" x14ac:dyDescent="0.25">
      <c r="A382" s="2">
        <v>40829.319444444445</v>
      </c>
      <c r="B382" t="s">
        <v>11</v>
      </c>
      <c r="C382">
        <v>137</v>
      </c>
      <c r="D382" s="3">
        <v>60</v>
      </c>
      <c r="E382" s="3">
        <v>66.599999999999994</v>
      </c>
      <c r="F382" s="1">
        <v>0.80300000000000005</v>
      </c>
      <c r="G382" s="1">
        <v>0.13100000000000001</v>
      </c>
      <c r="H382" s="1">
        <v>2.1999999999999999E-2</v>
      </c>
      <c r="I382" s="1">
        <v>4.3999999999999997E-2</v>
      </c>
      <c r="J382" s="5">
        <f t="shared" si="8"/>
        <v>110</v>
      </c>
      <c r="K382" s="5">
        <f t="shared" si="8"/>
        <v>18</v>
      </c>
      <c r="L382" s="5">
        <f t="shared" si="8"/>
        <v>3</v>
      </c>
      <c r="M382" s="5">
        <f t="shared" si="8"/>
        <v>6</v>
      </c>
    </row>
    <row r="383" spans="1:13" x14ac:dyDescent="0.25">
      <c r="A383" s="2">
        <v>40829.322916666664</v>
      </c>
      <c r="B383" t="s">
        <v>11</v>
      </c>
      <c r="C383">
        <v>159</v>
      </c>
      <c r="D383" s="3">
        <v>62.1</v>
      </c>
      <c r="E383" s="3">
        <v>65.5</v>
      </c>
      <c r="F383" s="1">
        <v>0.88700000000000001</v>
      </c>
      <c r="G383" s="1">
        <v>6.9000000000000006E-2</v>
      </c>
      <c r="H383" s="1">
        <v>6.0000000000000001E-3</v>
      </c>
      <c r="I383" s="1">
        <v>3.7999999999999999E-2</v>
      </c>
      <c r="J383" s="5">
        <f t="shared" si="8"/>
        <v>141</v>
      </c>
      <c r="K383" s="5">
        <f t="shared" si="8"/>
        <v>11</v>
      </c>
      <c r="L383" s="5">
        <f t="shared" si="8"/>
        <v>1</v>
      </c>
      <c r="M383" s="5">
        <f t="shared" si="8"/>
        <v>6</v>
      </c>
    </row>
    <row r="384" spans="1:13" x14ac:dyDescent="0.25">
      <c r="A384" s="2">
        <v>40829.326388888891</v>
      </c>
      <c r="B384" t="s">
        <v>11</v>
      </c>
      <c r="C384">
        <v>162</v>
      </c>
      <c r="D384" s="3">
        <v>63.4</v>
      </c>
      <c r="E384" s="3">
        <v>68.3</v>
      </c>
      <c r="F384" s="1">
        <v>0.84</v>
      </c>
      <c r="G384" s="1">
        <v>0.105</v>
      </c>
      <c r="H384" s="1">
        <v>1.2E-2</v>
      </c>
      <c r="I384" s="1">
        <v>4.2999999999999997E-2</v>
      </c>
      <c r="J384" s="5">
        <f t="shared" si="8"/>
        <v>136</v>
      </c>
      <c r="K384" s="5">
        <f t="shared" si="8"/>
        <v>17</v>
      </c>
      <c r="L384" s="5">
        <f t="shared" si="8"/>
        <v>2</v>
      </c>
      <c r="M384" s="5">
        <f t="shared" si="8"/>
        <v>7</v>
      </c>
    </row>
    <row r="385" spans="1:13" x14ac:dyDescent="0.25">
      <c r="A385" s="2">
        <v>40829.329861111109</v>
      </c>
      <c r="B385" t="s">
        <v>11</v>
      </c>
      <c r="C385">
        <v>144</v>
      </c>
      <c r="D385" s="3">
        <v>62.3</v>
      </c>
      <c r="E385" s="3">
        <v>65.8</v>
      </c>
      <c r="F385" s="1">
        <v>0.81899999999999995</v>
      </c>
      <c r="G385" s="1">
        <v>0.104</v>
      </c>
      <c r="H385" s="1">
        <v>2.8000000000000001E-2</v>
      </c>
      <c r="I385" s="1">
        <v>4.9000000000000002E-2</v>
      </c>
      <c r="J385" s="5">
        <f t="shared" si="8"/>
        <v>118</v>
      </c>
      <c r="K385" s="5">
        <f t="shared" si="8"/>
        <v>15</v>
      </c>
      <c r="L385" s="5">
        <f t="shared" si="8"/>
        <v>4</v>
      </c>
      <c r="M385" s="5">
        <f t="shared" si="8"/>
        <v>7</v>
      </c>
    </row>
    <row r="386" spans="1:13" x14ac:dyDescent="0.25">
      <c r="A386" s="2">
        <v>40829.333333333336</v>
      </c>
      <c r="B386" t="s">
        <v>11</v>
      </c>
      <c r="C386">
        <v>161</v>
      </c>
      <c r="D386" s="3">
        <v>64.400000000000006</v>
      </c>
      <c r="E386" s="3">
        <v>69.8</v>
      </c>
      <c r="F386" s="1">
        <v>0.88800000000000001</v>
      </c>
      <c r="G386" s="1">
        <v>5.6000000000000001E-2</v>
      </c>
      <c r="H386" s="1">
        <v>1.2E-2</v>
      </c>
      <c r="I386" s="1">
        <v>4.2999999999999997E-2</v>
      </c>
      <c r="J386" s="5">
        <f t="shared" si="8"/>
        <v>143</v>
      </c>
      <c r="K386" s="5">
        <f t="shared" si="8"/>
        <v>9</v>
      </c>
      <c r="L386" s="5">
        <f t="shared" si="8"/>
        <v>2</v>
      </c>
      <c r="M386" s="5">
        <f t="shared" ref="M386:M449" si="9">ROUND($C386*I386,0)</f>
        <v>7</v>
      </c>
    </row>
    <row r="387" spans="1:13" x14ac:dyDescent="0.25">
      <c r="A387" s="2">
        <v>40829.336805555555</v>
      </c>
      <c r="B387" t="s">
        <v>11</v>
      </c>
      <c r="C387">
        <v>163</v>
      </c>
      <c r="D387" s="3">
        <v>64.3</v>
      </c>
      <c r="E387" s="3">
        <v>69</v>
      </c>
      <c r="F387" s="1">
        <v>0.84</v>
      </c>
      <c r="G387" s="1">
        <v>9.8000000000000004E-2</v>
      </c>
      <c r="H387" s="1">
        <v>6.0000000000000001E-3</v>
      </c>
      <c r="I387" s="1">
        <v>5.5E-2</v>
      </c>
      <c r="J387" s="5">
        <f t="shared" ref="J387:M450" si="10">ROUND($C387*F387,0)</f>
        <v>137</v>
      </c>
      <c r="K387" s="5">
        <f t="shared" si="10"/>
        <v>16</v>
      </c>
      <c r="L387" s="5">
        <f t="shared" si="10"/>
        <v>1</v>
      </c>
      <c r="M387" s="5">
        <f t="shared" si="9"/>
        <v>9</v>
      </c>
    </row>
    <row r="388" spans="1:13" x14ac:dyDescent="0.25">
      <c r="A388" s="2">
        <v>40829.340277777781</v>
      </c>
      <c r="B388" t="s">
        <v>11</v>
      </c>
      <c r="C388">
        <v>169</v>
      </c>
      <c r="D388" s="3">
        <v>64.599999999999994</v>
      </c>
      <c r="E388" s="3">
        <v>69.2</v>
      </c>
      <c r="F388" s="1">
        <v>0.81699999999999995</v>
      </c>
      <c r="G388" s="1">
        <v>0.124</v>
      </c>
      <c r="H388" s="1">
        <v>1.2E-2</v>
      </c>
      <c r="I388" s="1">
        <v>4.7E-2</v>
      </c>
      <c r="J388" s="5">
        <f t="shared" si="10"/>
        <v>138</v>
      </c>
      <c r="K388" s="5">
        <f t="shared" si="10"/>
        <v>21</v>
      </c>
      <c r="L388" s="5">
        <f t="shared" si="10"/>
        <v>2</v>
      </c>
      <c r="M388" s="5">
        <f t="shared" si="9"/>
        <v>8</v>
      </c>
    </row>
    <row r="389" spans="1:13" x14ac:dyDescent="0.25">
      <c r="A389" s="2">
        <v>40829.34375</v>
      </c>
      <c r="B389" t="s">
        <v>11</v>
      </c>
      <c r="C389">
        <v>134</v>
      </c>
      <c r="D389" s="3">
        <v>64.400000000000006</v>
      </c>
      <c r="E389" s="3">
        <v>69.5</v>
      </c>
      <c r="F389" s="1">
        <v>0.81299999999999994</v>
      </c>
      <c r="G389" s="1">
        <v>9.7000000000000003E-2</v>
      </c>
      <c r="H389" s="1">
        <v>1.4999999999999999E-2</v>
      </c>
      <c r="I389" s="1">
        <v>7.4999999999999997E-2</v>
      </c>
      <c r="J389" s="5">
        <f t="shared" si="10"/>
        <v>109</v>
      </c>
      <c r="K389" s="5">
        <f t="shared" si="10"/>
        <v>13</v>
      </c>
      <c r="L389" s="5">
        <f t="shared" si="10"/>
        <v>2</v>
      </c>
      <c r="M389" s="5">
        <f t="shared" si="9"/>
        <v>10</v>
      </c>
    </row>
    <row r="390" spans="1:13" x14ac:dyDescent="0.25">
      <c r="A390" s="2">
        <v>40829.347222222219</v>
      </c>
      <c r="B390" t="s">
        <v>11</v>
      </c>
      <c r="C390">
        <v>157</v>
      </c>
      <c r="D390" s="3">
        <v>63.9</v>
      </c>
      <c r="E390" s="3">
        <v>66.900000000000006</v>
      </c>
      <c r="F390" s="1">
        <v>0.80900000000000005</v>
      </c>
      <c r="G390" s="1">
        <v>8.8999999999999996E-2</v>
      </c>
      <c r="H390" s="1">
        <v>3.2000000000000001E-2</v>
      </c>
      <c r="I390" s="1">
        <v>7.0000000000000007E-2</v>
      </c>
      <c r="J390" s="5">
        <f t="shared" si="10"/>
        <v>127</v>
      </c>
      <c r="K390" s="5">
        <f t="shared" si="10"/>
        <v>14</v>
      </c>
      <c r="L390" s="5">
        <f t="shared" si="10"/>
        <v>5</v>
      </c>
      <c r="M390" s="5">
        <f t="shared" si="9"/>
        <v>11</v>
      </c>
    </row>
    <row r="391" spans="1:13" x14ac:dyDescent="0.25">
      <c r="A391" s="2">
        <v>40829.350694444445</v>
      </c>
      <c r="B391" t="s">
        <v>11</v>
      </c>
      <c r="C391">
        <v>154</v>
      </c>
      <c r="D391" s="3">
        <v>63.3</v>
      </c>
      <c r="E391" s="3">
        <v>67.7</v>
      </c>
      <c r="F391" s="1">
        <v>0.79900000000000004</v>
      </c>
      <c r="G391" s="1">
        <v>0.123</v>
      </c>
      <c r="H391" s="1">
        <v>2.5999999999999999E-2</v>
      </c>
      <c r="I391" s="1">
        <v>5.1999999999999998E-2</v>
      </c>
      <c r="J391" s="5">
        <f t="shared" si="10"/>
        <v>123</v>
      </c>
      <c r="K391" s="5">
        <f t="shared" si="10"/>
        <v>19</v>
      </c>
      <c r="L391" s="5">
        <f t="shared" si="10"/>
        <v>4</v>
      </c>
      <c r="M391" s="5">
        <f t="shared" si="9"/>
        <v>8</v>
      </c>
    </row>
    <row r="392" spans="1:13" x14ac:dyDescent="0.25">
      <c r="A392" s="2">
        <v>40829.354166666664</v>
      </c>
      <c r="B392" t="s">
        <v>11</v>
      </c>
      <c r="C392">
        <v>139</v>
      </c>
      <c r="D392" s="3">
        <v>64.099999999999994</v>
      </c>
      <c r="E392" s="3">
        <v>68.8</v>
      </c>
      <c r="F392" s="1">
        <v>0.71199999999999997</v>
      </c>
      <c r="G392" s="1">
        <v>0.14399999999999999</v>
      </c>
      <c r="H392" s="1">
        <v>4.2999999999999997E-2</v>
      </c>
      <c r="I392" s="1">
        <v>0.10100000000000001</v>
      </c>
      <c r="J392" s="5">
        <f t="shared" si="10"/>
        <v>99</v>
      </c>
      <c r="K392" s="5">
        <f t="shared" si="10"/>
        <v>20</v>
      </c>
      <c r="L392" s="5">
        <f t="shared" si="10"/>
        <v>6</v>
      </c>
      <c r="M392" s="5">
        <f t="shared" si="9"/>
        <v>14</v>
      </c>
    </row>
    <row r="393" spans="1:13" x14ac:dyDescent="0.25">
      <c r="A393" s="2">
        <v>40829.357638888891</v>
      </c>
      <c r="B393" t="s">
        <v>11</v>
      </c>
      <c r="C393">
        <v>134</v>
      </c>
      <c r="D393" s="3">
        <v>64.5</v>
      </c>
      <c r="E393" s="3">
        <v>70</v>
      </c>
      <c r="F393" s="1">
        <v>0.77600000000000002</v>
      </c>
      <c r="G393" s="1">
        <v>0.14199999999999999</v>
      </c>
      <c r="H393" s="1">
        <v>1.4999999999999999E-2</v>
      </c>
      <c r="I393" s="1">
        <v>6.7000000000000004E-2</v>
      </c>
      <c r="J393" s="5">
        <f t="shared" si="10"/>
        <v>104</v>
      </c>
      <c r="K393" s="5">
        <f t="shared" si="10"/>
        <v>19</v>
      </c>
      <c r="L393" s="5">
        <f t="shared" si="10"/>
        <v>2</v>
      </c>
      <c r="M393" s="5">
        <f t="shared" si="9"/>
        <v>9</v>
      </c>
    </row>
    <row r="394" spans="1:13" x14ac:dyDescent="0.25">
      <c r="A394" s="2">
        <v>40829.361111111109</v>
      </c>
      <c r="B394" t="s">
        <v>11</v>
      </c>
      <c r="C394">
        <v>118</v>
      </c>
      <c r="D394" s="3">
        <v>64.8</v>
      </c>
      <c r="E394" s="3">
        <v>69.2</v>
      </c>
      <c r="F394" s="1">
        <v>0.754</v>
      </c>
      <c r="G394" s="1">
        <v>0.14399999999999999</v>
      </c>
      <c r="H394" s="1">
        <v>8.0000000000000002E-3</v>
      </c>
      <c r="I394" s="1">
        <v>9.2999999999999999E-2</v>
      </c>
      <c r="J394" s="5">
        <f t="shared" si="10"/>
        <v>89</v>
      </c>
      <c r="K394" s="5">
        <f t="shared" si="10"/>
        <v>17</v>
      </c>
      <c r="L394" s="5">
        <f t="shared" si="10"/>
        <v>1</v>
      </c>
      <c r="M394" s="5">
        <f t="shared" si="9"/>
        <v>11</v>
      </c>
    </row>
    <row r="395" spans="1:13" x14ac:dyDescent="0.25">
      <c r="A395" s="2">
        <v>40829.364583333336</v>
      </c>
      <c r="B395" t="s">
        <v>11</v>
      </c>
      <c r="C395">
        <v>143</v>
      </c>
      <c r="D395" s="3">
        <v>64.2</v>
      </c>
      <c r="E395" s="3">
        <v>67.7</v>
      </c>
      <c r="F395" s="1">
        <v>0.74099999999999999</v>
      </c>
      <c r="G395" s="1">
        <v>0.14000000000000001</v>
      </c>
      <c r="H395" s="1">
        <v>7.0000000000000001E-3</v>
      </c>
      <c r="I395" s="1">
        <v>0.112</v>
      </c>
      <c r="J395" s="5">
        <f t="shared" si="10"/>
        <v>106</v>
      </c>
      <c r="K395" s="5">
        <f t="shared" si="10"/>
        <v>20</v>
      </c>
      <c r="L395" s="5">
        <f t="shared" si="10"/>
        <v>1</v>
      </c>
      <c r="M395" s="5">
        <f t="shared" si="9"/>
        <v>16</v>
      </c>
    </row>
    <row r="396" spans="1:13" x14ac:dyDescent="0.25">
      <c r="A396" s="2">
        <v>40829.368055555555</v>
      </c>
      <c r="B396" t="s">
        <v>11</v>
      </c>
      <c r="C396">
        <v>130</v>
      </c>
      <c r="D396" s="3">
        <v>64.599999999999994</v>
      </c>
      <c r="E396" s="3">
        <v>69.3</v>
      </c>
      <c r="F396" s="1">
        <v>0.746</v>
      </c>
      <c r="G396" s="1">
        <v>0.13100000000000001</v>
      </c>
      <c r="H396" s="1">
        <v>1.4999999999999999E-2</v>
      </c>
      <c r="I396" s="1">
        <v>0.108</v>
      </c>
      <c r="J396" s="5">
        <f t="shared" si="10"/>
        <v>97</v>
      </c>
      <c r="K396" s="5">
        <f t="shared" si="10"/>
        <v>17</v>
      </c>
      <c r="L396" s="5">
        <f t="shared" si="10"/>
        <v>2</v>
      </c>
      <c r="M396" s="5">
        <f t="shared" si="9"/>
        <v>14</v>
      </c>
    </row>
    <row r="397" spans="1:13" x14ac:dyDescent="0.25">
      <c r="A397" s="2">
        <v>40829.371527777781</v>
      </c>
      <c r="B397" t="s">
        <v>11</v>
      </c>
      <c r="C397">
        <v>129</v>
      </c>
      <c r="D397" s="3">
        <v>65.099999999999994</v>
      </c>
      <c r="E397" s="3">
        <v>71</v>
      </c>
      <c r="F397" s="1">
        <v>0.76700000000000002</v>
      </c>
      <c r="G397" s="1">
        <v>0.124</v>
      </c>
      <c r="H397" s="1">
        <v>3.1E-2</v>
      </c>
      <c r="I397" s="1">
        <v>7.8E-2</v>
      </c>
      <c r="J397" s="5">
        <f t="shared" si="10"/>
        <v>99</v>
      </c>
      <c r="K397" s="5">
        <f t="shared" si="10"/>
        <v>16</v>
      </c>
      <c r="L397" s="5">
        <f t="shared" si="10"/>
        <v>4</v>
      </c>
      <c r="M397" s="5">
        <f t="shared" si="9"/>
        <v>10</v>
      </c>
    </row>
    <row r="398" spans="1:13" x14ac:dyDescent="0.25">
      <c r="A398" s="2">
        <v>40829.375</v>
      </c>
      <c r="B398" t="s">
        <v>11</v>
      </c>
      <c r="C398">
        <v>105</v>
      </c>
      <c r="D398" s="3">
        <v>66.3</v>
      </c>
      <c r="E398" s="3">
        <v>71</v>
      </c>
      <c r="F398" s="1">
        <v>0.68600000000000005</v>
      </c>
      <c r="G398" s="1">
        <v>0.18099999999999999</v>
      </c>
      <c r="H398" s="1">
        <v>2.9000000000000001E-2</v>
      </c>
      <c r="I398" s="1">
        <v>0.105</v>
      </c>
      <c r="J398" s="5">
        <f t="shared" si="10"/>
        <v>72</v>
      </c>
      <c r="K398" s="5">
        <f t="shared" si="10"/>
        <v>19</v>
      </c>
      <c r="L398" s="5">
        <f t="shared" si="10"/>
        <v>3</v>
      </c>
      <c r="M398" s="5">
        <f t="shared" si="9"/>
        <v>11</v>
      </c>
    </row>
    <row r="399" spans="1:13" x14ac:dyDescent="0.25">
      <c r="A399" s="2">
        <v>40829.378472222219</v>
      </c>
      <c r="B399" t="s">
        <v>11</v>
      </c>
      <c r="C399">
        <v>125</v>
      </c>
      <c r="D399" s="3">
        <v>63.7</v>
      </c>
      <c r="E399" s="3">
        <v>71</v>
      </c>
      <c r="F399" s="1">
        <v>0.72799999999999998</v>
      </c>
      <c r="G399" s="1">
        <v>0.184</v>
      </c>
      <c r="H399" s="1">
        <v>1.6E-2</v>
      </c>
      <c r="I399" s="1">
        <v>7.1999999999999995E-2</v>
      </c>
      <c r="J399" s="5">
        <f t="shared" si="10"/>
        <v>91</v>
      </c>
      <c r="K399" s="5">
        <f t="shared" si="10"/>
        <v>23</v>
      </c>
      <c r="L399" s="5">
        <f t="shared" si="10"/>
        <v>2</v>
      </c>
      <c r="M399" s="5">
        <f t="shared" si="9"/>
        <v>9</v>
      </c>
    </row>
    <row r="400" spans="1:13" x14ac:dyDescent="0.25">
      <c r="A400" s="2">
        <v>40829.381944444445</v>
      </c>
      <c r="B400" t="s">
        <v>11</v>
      </c>
      <c r="C400">
        <v>108</v>
      </c>
      <c r="D400" s="3">
        <v>64.7</v>
      </c>
      <c r="E400" s="3">
        <v>69.8</v>
      </c>
      <c r="F400" s="1">
        <v>0.69399999999999995</v>
      </c>
      <c r="G400" s="1">
        <v>0.185</v>
      </c>
      <c r="H400" s="1">
        <v>8.9999999999999993E-3</v>
      </c>
      <c r="I400" s="1">
        <v>0.111</v>
      </c>
      <c r="J400" s="5">
        <f t="shared" si="10"/>
        <v>75</v>
      </c>
      <c r="K400" s="5">
        <f t="shared" si="10"/>
        <v>20</v>
      </c>
      <c r="L400" s="5">
        <f t="shared" si="10"/>
        <v>1</v>
      </c>
      <c r="M400" s="5">
        <f t="shared" si="9"/>
        <v>12</v>
      </c>
    </row>
    <row r="401" spans="1:13" x14ac:dyDescent="0.25">
      <c r="A401" s="2">
        <v>40829.385416666664</v>
      </c>
      <c r="B401" t="s">
        <v>11</v>
      </c>
      <c r="C401">
        <v>101</v>
      </c>
      <c r="D401" s="3">
        <v>65</v>
      </c>
      <c r="E401" s="3">
        <v>69.3</v>
      </c>
      <c r="F401" s="1">
        <v>0.70299999999999996</v>
      </c>
      <c r="G401" s="1">
        <v>0.16800000000000001</v>
      </c>
      <c r="H401" s="1">
        <v>0.02</v>
      </c>
      <c r="I401" s="1">
        <v>0.109</v>
      </c>
      <c r="J401" s="5">
        <f t="shared" si="10"/>
        <v>71</v>
      </c>
      <c r="K401" s="5">
        <f t="shared" si="10"/>
        <v>17</v>
      </c>
      <c r="L401" s="5">
        <f t="shared" si="10"/>
        <v>2</v>
      </c>
      <c r="M401" s="5">
        <f t="shared" si="9"/>
        <v>11</v>
      </c>
    </row>
    <row r="402" spans="1:13" x14ac:dyDescent="0.25">
      <c r="A402" s="2">
        <v>40829.388888888891</v>
      </c>
      <c r="B402" t="s">
        <v>11</v>
      </c>
      <c r="C402">
        <v>103</v>
      </c>
      <c r="D402" s="3">
        <v>64.5</v>
      </c>
      <c r="E402" s="3">
        <v>70.599999999999994</v>
      </c>
      <c r="F402" s="1">
        <v>0.68899999999999995</v>
      </c>
      <c r="G402" s="1">
        <v>0.126</v>
      </c>
      <c r="H402" s="1">
        <v>6.8000000000000005E-2</v>
      </c>
      <c r="I402" s="1">
        <v>0.11700000000000001</v>
      </c>
      <c r="J402" s="5">
        <f t="shared" si="10"/>
        <v>71</v>
      </c>
      <c r="K402" s="5">
        <f t="shared" si="10"/>
        <v>13</v>
      </c>
      <c r="L402" s="5">
        <f t="shared" si="10"/>
        <v>7</v>
      </c>
      <c r="M402" s="5">
        <f t="shared" si="9"/>
        <v>12</v>
      </c>
    </row>
    <row r="403" spans="1:13" x14ac:dyDescent="0.25">
      <c r="A403" s="2">
        <v>40829.392361111109</v>
      </c>
      <c r="B403" t="s">
        <v>11</v>
      </c>
      <c r="C403">
        <v>94</v>
      </c>
      <c r="D403" s="3">
        <v>65.599999999999994</v>
      </c>
      <c r="E403" s="3">
        <v>69.5</v>
      </c>
      <c r="F403" s="1">
        <v>0.64900000000000002</v>
      </c>
      <c r="G403" s="1">
        <v>0.14899999999999999</v>
      </c>
      <c r="H403" s="1">
        <v>3.2000000000000001E-2</v>
      </c>
      <c r="I403" s="1">
        <v>0.17</v>
      </c>
      <c r="J403" s="5">
        <f t="shared" si="10"/>
        <v>61</v>
      </c>
      <c r="K403" s="5">
        <f t="shared" si="10"/>
        <v>14</v>
      </c>
      <c r="L403" s="5">
        <f t="shared" si="10"/>
        <v>3</v>
      </c>
      <c r="M403" s="5">
        <f t="shared" si="9"/>
        <v>16</v>
      </c>
    </row>
    <row r="404" spans="1:13" x14ac:dyDescent="0.25">
      <c r="A404" s="2">
        <v>40829.395833333336</v>
      </c>
      <c r="B404" t="s">
        <v>11</v>
      </c>
      <c r="C404">
        <v>110</v>
      </c>
      <c r="D404" s="3">
        <v>64.599999999999994</v>
      </c>
      <c r="E404" s="3">
        <v>69</v>
      </c>
      <c r="F404" s="1">
        <v>0.627</v>
      </c>
      <c r="G404" s="1">
        <v>0.182</v>
      </c>
      <c r="H404" s="1">
        <v>2.7E-2</v>
      </c>
      <c r="I404" s="1">
        <v>0.16400000000000001</v>
      </c>
      <c r="J404" s="5">
        <f t="shared" si="10"/>
        <v>69</v>
      </c>
      <c r="K404" s="5">
        <f t="shared" si="10"/>
        <v>20</v>
      </c>
      <c r="L404" s="5">
        <f t="shared" si="10"/>
        <v>3</v>
      </c>
      <c r="M404" s="5">
        <f t="shared" si="9"/>
        <v>18</v>
      </c>
    </row>
    <row r="405" spans="1:13" x14ac:dyDescent="0.25">
      <c r="A405" s="2">
        <v>40829.399305555555</v>
      </c>
      <c r="B405" t="s">
        <v>11</v>
      </c>
      <c r="C405">
        <v>99</v>
      </c>
      <c r="D405" s="3">
        <v>64.8</v>
      </c>
      <c r="E405" s="3">
        <v>69</v>
      </c>
      <c r="F405" s="1">
        <v>0.66700000000000004</v>
      </c>
      <c r="G405" s="1">
        <v>0.192</v>
      </c>
      <c r="H405" s="1">
        <v>0.04</v>
      </c>
      <c r="I405" s="1">
        <v>0.10100000000000001</v>
      </c>
      <c r="J405" s="5">
        <f t="shared" si="10"/>
        <v>66</v>
      </c>
      <c r="K405" s="5">
        <f t="shared" si="10"/>
        <v>19</v>
      </c>
      <c r="L405" s="5">
        <f t="shared" si="10"/>
        <v>4</v>
      </c>
      <c r="M405" s="5">
        <f t="shared" si="9"/>
        <v>10</v>
      </c>
    </row>
    <row r="406" spans="1:13" x14ac:dyDescent="0.25">
      <c r="A406" s="2">
        <v>40829.402777777781</v>
      </c>
      <c r="B406" t="s">
        <v>11</v>
      </c>
      <c r="C406">
        <v>107</v>
      </c>
      <c r="D406" s="3">
        <v>65.099999999999994</v>
      </c>
      <c r="E406" s="3">
        <v>70.3</v>
      </c>
      <c r="F406" s="1">
        <v>0.72</v>
      </c>
      <c r="G406" s="1">
        <v>0.187</v>
      </c>
      <c r="H406" s="1">
        <v>1.9E-2</v>
      </c>
      <c r="I406" s="1">
        <v>7.4999999999999997E-2</v>
      </c>
      <c r="J406" s="5">
        <f t="shared" si="10"/>
        <v>77</v>
      </c>
      <c r="K406" s="5">
        <f t="shared" si="10"/>
        <v>20</v>
      </c>
      <c r="L406" s="5">
        <f t="shared" si="10"/>
        <v>2</v>
      </c>
      <c r="M406" s="5">
        <f t="shared" si="9"/>
        <v>8</v>
      </c>
    </row>
    <row r="407" spans="1:13" x14ac:dyDescent="0.25">
      <c r="A407" s="2">
        <v>40829.40625</v>
      </c>
      <c r="B407" t="s">
        <v>11</v>
      </c>
      <c r="C407">
        <v>113</v>
      </c>
      <c r="D407" s="3">
        <v>64.400000000000006</v>
      </c>
      <c r="E407" s="3">
        <v>68</v>
      </c>
      <c r="F407" s="1">
        <v>0.58399999999999996</v>
      </c>
      <c r="G407" s="1">
        <v>0.186</v>
      </c>
      <c r="H407" s="1">
        <v>4.3999999999999997E-2</v>
      </c>
      <c r="I407" s="1">
        <v>0.186</v>
      </c>
      <c r="J407" s="5">
        <f t="shared" si="10"/>
        <v>66</v>
      </c>
      <c r="K407" s="5">
        <f t="shared" si="10"/>
        <v>21</v>
      </c>
      <c r="L407" s="5">
        <f t="shared" si="10"/>
        <v>5</v>
      </c>
      <c r="M407" s="5">
        <f t="shared" si="9"/>
        <v>21</v>
      </c>
    </row>
    <row r="408" spans="1:13" x14ac:dyDescent="0.25">
      <c r="A408" s="2">
        <v>40829.409722222219</v>
      </c>
      <c r="B408" t="s">
        <v>11</v>
      </c>
      <c r="C408">
        <v>105</v>
      </c>
      <c r="D408" s="3">
        <v>66.3</v>
      </c>
      <c r="E408" s="3">
        <v>70.8</v>
      </c>
      <c r="F408" s="1">
        <v>0.76200000000000001</v>
      </c>
      <c r="G408" s="1">
        <v>0.124</v>
      </c>
      <c r="H408" s="1">
        <v>0.01</v>
      </c>
      <c r="I408" s="1">
        <v>0.105</v>
      </c>
      <c r="J408" s="5">
        <f t="shared" si="10"/>
        <v>80</v>
      </c>
      <c r="K408" s="5">
        <f t="shared" si="10"/>
        <v>13</v>
      </c>
      <c r="L408" s="5">
        <f t="shared" si="10"/>
        <v>1</v>
      </c>
      <c r="M408" s="5">
        <f t="shared" si="9"/>
        <v>11</v>
      </c>
    </row>
    <row r="409" spans="1:13" x14ac:dyDescent="0.25">
      <c r="A409" s="2">
        <v>40829.413194444445</v>
      </c>
      <c r="B409" t="s">
        <v>11</v>
      </c>
      <c r="C409">
        <v>114</v>
      </c>
      <c r="D409" s="3">
        <v>65.400000000000006</v>
      </c>
      <c r="E409" s="3">
        <v>69.900000000000006</v>
      </c>
      <c r="F409" s="1">
        <v>0.66700000000000004</v>
      </c>
      <c r="G409" s="1">
        <v>0.20200000000000001</v>
      </c>
      <c r="H409" s="1">
        <v>1.7999999999999999E-2</v>
      </c>
      <c r="I409" s="1">
        <v>0.114</v>
      </c>
      <c r="J409" s="5">
        <f t="shared" si="10"/>
        <v>76</v>
      </c>
      <c r="K409" s="5">
        <f t="shared" si="10"/>
        <v>23</v>
      </c>
      <c r="L409" s="5">
        <f t="shared" si="10"/>
        <v>2</v>
      </c>
      <c r="M409" s="5">
        <f t="shared" si="9"/>
        <v>13</v>
      </c>
    </row>
    <row r="410" spans="1:13" x14ac:dyDescent="0.25">
      <c r="A410" s="2">
        <v>40829.416666666664</v>
      </c>
      <c r="B410" t="s">
        <v>11</v>
      </c>
      <c r="C410">
        <v>101</v>
      </c>
      <c r="D410" s="3">
        <v>65.8</v>
      </c>
      <c r="E410" s="3">
        <v>70</v>
      </c>
      <c r="F410" s="1">
        <v>0.61399999999999999</v>
      </c>
      <c r="G410" s="1">
        <v>0.20799999999999999</v>
      </c>
      <c r="H410" s="1">
        <v>0.03</v>
      </c>
      <c r="I410" s="1">
        <v>0.14899999999999999</v>
      </c>
      <c r="J410" s="5">
        <f t="shared" si="10"/>
        <v>62</v>
      </c>
      <c r="K410" s="5">
        <f t="shared" si="10"/>
        <v>21</v>
      </c>
      <c r="L410" s="5">
        <f t="shared" si="10"/>
        <v>3</v>
      </c>
      <c r="M410" s="5">
        <f t="shared" si="9"/>
        <v>15</v>
      </c>
    </row>
    <row r="411" spans="1:13" x14ac:dyDescent="0.25">
      <c r="A411" s="2">
        <v>40829.420138888891</v>
      </c>
      <c r="B411" t="s">
        <v>11</v>
      </c>
      <c r="C411">
        <v>93</v>
      </c>
      <c r="D411" s="3">
        <v>65.5</v>
      </c>
      <c r="E411" s="3">
        <v>70.3</v>
      </c>
      <c r="F411" s="1">
        <v>0.67700000000000005</v>
      </c>
      <c r="G411" s="1">
        <v>0.14000000000000001</v>
      </c>
      <c r="H411" s="1">
        <v>2.1999999999999999E-2</v>
      </c>
      <c r="I411" s="1">
        <v>0.161</v>
      </c>
      <c r="J411" s="5">
        <f t="shared" si="10"/>
        <v>63</v>
      </c>
      <c r="K411" s="5">
        <f t="shared" si="10"/>
        <v>13</v>
      </c>
      <c r="L411" s="5">
        <f t="shared" si="10"/>
        <v>2</v>
      </c>
      <c r="M411" s="5">
        <f t="shared" si="9"/>
        <v>15</v>
      </c>
    </row>
    <row r="412" spans="1:13" x14ac:dyDescent="0.25">
      <c r="A412" s="2">
        <v>40829.423611111109</v>
      </c>
      <c r="B412" t="s">
        <v>11</v>
      </c>
      <c r="C412">
        <v>113</v>
      </c>
      <c r="D412" s="3">
        <v>67.099999999999994</v>
      </c>
      <c r="E412" s="3">
        <v>71.5</v>
      </c>
      <c r="F412" s="1">
        <v>0.69</v>
      </c>
      <c r="G412" s="1">
        <v>0.20399999999999999</v>
      </c>
      <c r="H412" s="1">
        <v>1.7999999999999999E-2</v>
      </c>
      <c r="I412" s="1">
        <v>8.7999999999999995E-2</v>
      </c>
      <c r="J412" s="5">
        <f t="shared" si="10"/>
        <v>78</v>
      </c>
      <c r="K412" s="5">
        <f t="shared" si="10"/>
        <v>23</v>
      </c>
      <c r="L412" s="5">
        <f t="shared" si="10"/>
        <v>2</v>
      </c>
      <c r="M412" s="5">
        <f t="shared" si="9"/>
        <v>10</v>
      </c>
    </row>
    <row r="413" spans="1:13" x14ac:dyDescent="0.25">
      <c r="A413" s="2">
        <v>40829.427083333336</v>
      </c>
      <c r="B413" t="s">
        <v>11</v>
      </c>
      <c r="C413">
        <v>96</v>
      </c>
      <c r="D413" s="3">
        <v>66.099999999999994</v>
      </c>
      <c r="E413" s="3">
        <v>70</v>
      </c>
      <c r="F413" s="1">
        <v>0.70799999999999996</v>
      </c>
      <c r="G413" s="1">
        <v>0.13500000000000001</v>
      </c>
      <c r="H413" s="1">
        <v>3.1E-2</v>
      </c>
      <c r="I413" s="1">
        <v>0.125</v>
      </c>
      <c r="J413" s="5">
        <f t="shared" si="10"/>
        <v>68</v>
      </c>
      <c r="K413" s="5">
        <f t="shared" si="10"/>
        <v>13</v>
      </c>
      <c r="L413" s="5">
        <f t="shared" si="10"/>
        <v>3</v>
      </c>
      <c r="M413" s="5">
        <f t="shared" si="9"/>
        <v>12</v>
      </c>
    </row>
    <row r="414" spans="1:13" x14ac:dyDescent="0.25">
      <c r="A414" s="2">
        <v>40829.430555555555</v>
      </c>
      <c r="B414" t="s">
        <v>11</v>
      </c>
      <c r="C414">
        <v>103</v>
      </c>
      <c r="D414" s="3">
        <v>63.8</v>
      </c>
      <c r="E414" s="3">
        <v>69.5</v>
      </c>
      <c r="F414" s="1">
        <v>0.70899999999999996</v>
      </c>
      <c r="G414" s="1">
        <v>0.126</v>
      </c>
      <c r="H414" s="1">
        <v>1.9E-2</v>
      </c>
      <c r="I414" s="1">
        <v>0.14599999999999999</v>
      </c>
      <c r="J414" s="5">
        <f t="shared" si="10"/>
        <v>73</v>
      </c>
      <c r="K414" s="5">
        <f t="shared" si="10"/>
        <v>13</v>
      </c>
      <c r="L414" s="5">
        <f t="shared" si="10"/>
        <v>2</v>
      </c>
      <c r="M414" s="5">
        <f t="shared" si="9"/>
        <v>15</v>
      </c>
    </row>
    <row r="415" spans="1:13" x14ac:dyDescent="0.25">
      <c r="A415" s="2">
        <v>40829.434027777781</v>
      </c>
      <c r="B415" t="s">
        <v>11</v>
      </c>
      <c r="C415">
        <v>93</v>
      </c>
      <c r="D415" s="3">
        <v>65.8</v>
      </c>
      <c r="E415" s="3">
        <v>71.599999999999994</v>
      </c>
      <c r="F415" s="1">
        <v>0.61299999999999999</v>
      </c>
      <c r="G415" s="1">
        <v>0.14000000000000001</v>
      </c>
      <c r="H415" s="1">
        <v>2.1999999999999999E-2</v>
      </c>
      <c r="I415" s="1">
        <v>0.22600000000000001</v>
      </c>
      <c r="J415" s="5">
        <f t="shared" si="10"/>
        <v>57</v>
      </c>
      <c r="K415" s="5">
        <f t="shared" si="10"/>
        <v>13</v>
      </c>
      <c r="L415" s="5">
        <f t="shared" si="10"/>
        <v>2</v>
      </c>
      <c r="M415" s="5">
        <f t="shared" si="9"/>
        <v>21</v>
      </c>
    </row>
    <row r="416" spans="1:13" x14ac:dyDescent="0.25">
      <c r="A416" s="2">
        <v>40829.4375</v>
      </c>
      <c r="B416" t="s">
        <v>11</v>
      </c>
      <c r="C416">
        <v>112</v>
      </c>
      <c r="D416" s="3">
        <v>63.4</v>
      </c>
      <c r="E416" s="3">
        <v>66.5</v>
      </c>
      <c r="F416" s="1">
        <v>0.65200000000000002</v>
      </c>
      <c r="G416" s="1">
        <v>0.17</v>
      </c>
      <c r="H416" s="1">
        <v>3.5999999999999997E-2</v>
      </c>
      <c r="I416" s="1">
        <v>0.14299999999999999</v>
      </c>
      <c r="J416" s="5">
        <f t="shared" si="10"/>
        <v>73</v>
      </c>
      <c r="K416" s="5">
        <f t="shared" si="10"/>
        <v>19</v>
      </c>
      <c r="L416" s="5">
        <f t="shared" si="10"/>
        <v>4</v>
      </c>
      <c r="M416" s="5">
        <f t="shared" si="9"/>
        <v>16</v>
      </c>
    </row>
    <row r="417" spans="1:13" x14ac:dyDescent="0.25">
      <c r="A417" s="2">
        <v>40829.440972222219</v>
      </c>
      <c r="B417" t="s">
        <v>11</v>
      </c>
      <c r="C417">
        <v>100</v>
      </c>
      <c r="D417" s="3">
        <v>64.7</v>
      </c>
      <c r="E417" s="3">
        <v>68.3</v>
      </c>
      <c r="F417" s="1">
        <v>0.63</v>
      </c>
      <c r="G417" s="1">
        <v>0.17</v>
      </c>
      <c r="H417" s="1">
        <v>0.01</v>
      </c>
      <c r="I417" s="1">
        <v>0.19</v>
      </c>
      <c r="J417" s="5">
        <f t="shared" si="10"/>
        <v>63</v>
      </c>
      <c r="K417" s="5">
        <f t="shared" si="10"/>
        <v>17</v>
      </c>
      <c r="L417" s="5">
        <f t="shared" si="10"/>
        <v>1</v>
      </c>
      <c r="M417" s="5">
        <f t="shared" si="9"/>
        <v>19</v>
      </c>
    </row>
    <row r="418" spans="1:13" x14ac:dyDescent="0.25">
      <c r="A418" s="2">
        <v>40829.444444444445</v>
      </c>
      <c r="B418" t="s">
        <v>11</v>
      </c>
      <c r="C418">
        <v>102</v>
      </c>
      <c r="D418" s="3">
        <v>59.2</v>
      </c>
      <c r="E418" s="3">
        <v>65.599999999999994</v>
      </c>
      <c r="F418" s="1">
        <v>0.69599999999999995</v>
      </c>
      <c r="G418" s="1">
        <v>0.16700000000000001</v>
      </c>
      <c r="H418" s="1">
        <v>0.02</v>
      </c>
      <c r="I418" s="1">
        <v>0.11799999999999999</v>
      </c>
      <c r="J418" s="5">
        <f t="shared" si="10"/>
        <v>71</v>
      </c>
      <c r="K418" s="5">
        <f t="shared" si="10"/>
        <v>17</v>
      </c>
      <c r="L418" s="5">
        <f t="shared" si="10"/>
        <v>2</v>
      </c>
      <c r="M418" s="5">
        <f t="shared" si="9"/>
        <v>12</v>
      </c>
    </row>
    <row r="419" spans="1:13" x14ac:dyDescent="0.25">
      <c r="A419" s="2">
        <v>40829.447916666664</v>
      </c>
      <c r="B419" t="s">
        <v>11</v>
      </c>
      <c r="C419">
        <v>104</v>
      </c>
      <c r="D419" s="3">
        <v>63.3</v>
      </c>
      <c r="E419" s="3">
        <v>67.7</v>
      </c>
      <c r="F419" s="1">
        <v>0.75</v>
      </c>
      <c r="G419" s="1">
        <v>7.6999999999999999E-2</v>
      </c>
      <c r="H419" s="1">
        <v>3.7999999999999999E-2</v>
      </c>
      <c r="I419" s="1">
        <v>0.13500000000000001</v>
      </c>
      <c r="J419" s="5">
        <f t="shared" si="10"/>
        <v>78</v>
      </c>
      <c r="K419" s="5">
        <f t="shared" si="10"/>
        <v>8</v>
      </c>
      <c r="L419" s="5">
        <f t="shared" si="10"/>
        <v>4</v>
      </c>
      <c r="M419" s="5">
        <f t="shared" si="9"/>
        <v>14</v>
      </c>
    </row>
    <row r="420" spans="1:13" x14ac:dyDescent="0.25">
      <c r="A420" s="2">
        <v>40829.451388888891</v>
      </c>
      <c r="B420" t="s">
        <v>11</v>
      </c>
      <c r="C420">
        <v>98</v>
      </c>
      <c r="D420" s="3">
        <v>65.7</v>
      </c>
      <c r="E420" s="3">
        <v>69.7</v>
      </c>
      <c r="F420" s="1">
        <v>0.66300000000000003</v>
      </c>
      <c r="G420" s="1">
        <v>0.20399999999999999</v>
      </c>
      <c r="H420" s="1">
        <v>3.1E-2</v>
      </c>
      <c r="I420" s="1">
        <v>0.10199999999999999</v>
      </c>
      <c r="J420" s="5">
        <f t="shared" si="10"/>
        <v>65</v>
      </c>
      <c r="K420" s="5">
        <f t="shared" si="10"/>
        <v>20</v>
      </c>
      <c r="L420" s="5">
        <f t="shared" si="10"/>
        <v>3</v>
      </c>
      <c r="M420" s="5">
        <f t="shared" si="9"/>
        <v>10</v>
      </c>
    </row>
    <row r="421" spans="1:13" x14ac:dyDescent="0.25">
      <c r="A421" s="2">
        <v>40829.454861111109</v>
      </c>
      <c r="B421" t="s">
        <v>11</v>
      </c>
      <c r="C421">
        <v>88</v>
      </c>
      <c r="D421" s="3">
        <v>63.7</v>
      </c>
      <c r="E421" s="3">
        <v>68</v>
      </c>
      <c r="F421" s="1">
        <v>0.68200000000000005</v>
      </c>
      <c r="G421" s="1">
        <v>0.17</v>
      </c>
      <c r="H421" s="1">
        <v>4.4999999999999998E-2</v>
      </c>
      <c r="I421" s="1">
        <v>0.10199999999999999</v>
      </c>
      <c r="J421" s="5">
        <f t="shared" si="10"/>
        <v>60</v>
      </c>
      <c r="K421" s="5">
        <f t="shared" si="10"/>
        <v>15</v>
      </c>
      <c r="L421" s="5">
        <f t="shared" si="10"/>
        <v>4</v>
      </c>
      <c r="M421" s="5">
        <f t="shared" si="9"/>
        <v>9</v>
      </c>
    </row>
    <row r="422" spans="1:13" x14ac:dyDescent="0.25">
      <c r="A422" s="2">
        <v>40829.458333333336</v>
      </c>
      <c r="B422" t="s">
        <v>11</v>
      </c>
      <c r="C422">
        <v>94</v>
      </c>
      <c r="D422" s="3">
        <v>63.4</v>
      </c>
      <c r="E422" s="3">
        <v>68</v>
      </c>
      <c r="F422" s="1">
        <v>0.69099999999999995</v>
      </c>
      <c r="G422" s="1">
        <v>0.17</v>
      </c>
      <c r="H422" s="1">
        <v>2.1000000000000001E-2</v>
      </c>
      <c r="I422" s="1">
        <v>0.11700000000000001</v>
      </c>
      <c r="J422" s="5">
        <f t="shared" si="10"/>
        <v>65</v>
      </c>
      <c r="K422" s="5">
        <f t="shared" si="10"/>
        <v>16</v>
      </c>
      <c r="L422" s="5">
        <f t="shared" si="10"/>
        <v>2</v>
      </c>
      <c r="M422" s="5">
        <f t="shared" si="9"/>
        <v>11</v>
      </c>
    </row>
    <row r="423" spans="1:13" x14ac:dyDescent="0.25">
      <c r="A423" s="2">
        <v>40829.461805555555</v>
      </c>
      <c r="B423" t="s">
        <v>11</v>
      </c>
      <c r="C423">
        <v>93</v>
      </c>
      <c r="D423" s="3">
        <v>64.900000000000006</v>
      </c>
      <c r="E423" s="3">
        <v>70</v>
      </c>
      <c r="F423" s="1">
        <v>0.64500000000000002</v>
      </c>
      <c r="G423" s="1">
        <v>0.23699999999999999</v>
      </c>
      <c r="H423" s="1">
        <v>0</v>
      </c>
      <c r="I423" s="1">
        <v>0.11799999999999999</v>
      </c>
      <c r="J423" s="5">
        <f t="shared" si="10"/>
        <v>60</v>
      </c>
      <c r="K423" s="5">
        <f t="shared" si="10"/>
        <v>22</v>
      </c>
      <c r="L423" s="5">
        <f t="shared" si="10"/>
        <v>0</v>
      </c>
      <c r="M423" s="5">
        <f t="shared" si="9"/>
        <v>11</v>
      </c>
    </row>
    <row r="424" spans="1:13" x14ac:dyDescent="0.25">
      <c r="A424" s="2">
        <v>40829.465277777781</v>
      </c>
      <c r="B424" t="s">
        <v>11</v>
      </c>
      <c r="C424">
        <v>95</v>
      </c>
      <c r="D424" s="3">
        <v>62.9</v>
      </c>
      <c r="E424" s="3">
        <v>67.7</v>
      </c>
      <c r="F424" s="1">
        <v>0.66300000000000003</v>
      </c>
      <c r="G424" s="1">
        <v>0.21099999999999999</v>
      </c>
      <c r="H424" s="1">
        <v>3.2000000000000001E-2</v>
      </c>
      <c r="I424" s="1">
        <v>9.5000000000000001E-2</v>
      </c>
      <c r="J424" s="5">
        <f t="shared" si="10"/>
        <v>63</v>
      </c>
      <c r="K424" s="5">
        <f t="shared" si="10"/>
        <v>20</v>
      </c>
      <c r="L424" s="5">
        <f t="shared" si="10"/>
        <v>3</v>
      </c>
      <c r="M424" s="5">
        <f t="shared" si="9"/>
        <v>9</v>
      </c>
    </row>
    <row r="425" spans="1:13" x14ac:dyDescent="0.25">
      <c r="A425" s="2">
        <v>40829.46875</v>
      </c>
      <c r="B425" t="s">
        <v>11</v>
      </c>
      <c r="C425">
        <v>115</v>
      </c>
      <c r="D425" s="3">
        <v>65</v>
      </c>
      <c r="E425" s="3">
        <v>69.5</v>
      </c>
      <c r="F425" s="1">
        <v>0.6</v>
      </c>
      <c r="G425" s="1">
        <v>0.27800000000000002</v>
      </c>
      <c r="H425" s="1">
        <v>0</v>
      </c>
      <c r="I425" s="1">
        <v>0.122</v>
      </c>
      <c r="J425" s="5">
        <f t="shared" si="10"/>
        <v>69</v>
      </c>
      <c r="K425" s="5">
        <f t="shared" si="10"/>
        <v>32</v>
      </c>
      <c r="L425" s="5">
        <f t="shared" si="10"/>
        <v>0</v>
      </c>
      <c r="M425" s="5">
        <f t="shared" si="9"/>
        <v>14</v>
      </c>
    </row>
    <row r="426" spans="1:13" x14ac:dyDescent="0.25">
      <c r="A426" s="2">
        <v>40829.472222222219</v>
      </c>
      <c r="B426" t="s">
        <v>11</v>
      </c>
      <c r="C426">
        <v>88</v>
      </c>
      <c r="D426" s="3">
        <v>65.5</v>
      </c>
      <c r="E426" s="3">
        <v>72</v>
      </c>
      <c r="F426" s="1">
        <v>0.64800000000000002</v>
      </c>
      <c r="G426" s="1">
        <v>0.20499999999999999</v>
      </c>
      <c r="H426" s="1">
        <v>0</v>
      </c>
      <c r="I426" s="1">
        <v>0.14799999999999999</v>
      </c>
      <c r="J426" s="5">
        <f t="shared" si="10"/>
        <v>57</v>
      </c>
      <c r="K426" s="5">
        <f t="shared" si="10"/>
        <v>18</v>
      </c>
      <c r="L426" s="5">
        <f t="shared" si="10"/>
        <v>0</v>
      </c>
      <c r="M426" s="5">
        <f t="shared" si="9"/>
        <v>13</v>
      </c>
    </row>
    <row r="427" spans="1:13" x14ac:dyDescent="0.25">
      <c r="A427" s="2">
        <v>40829.475694444445</v>
      </c>
      <c r="B427" t="s">
        <v>11</v>
      </c>
      <c r="C427">
        <v>104</v>
      </c>
      <c r="D427" s="3">
        <v>64</v>
      </c>
      <c r="E427" s="3">
        <v>67.8</v>
      </c>
      <c r="F427" s="1">
        <v>0.64400000000000002</v>
      </c>
      <c r="G427" s="1">
        <v>0.16300000000000001</v>
      </c>
      <c r="H427" s="1">
        <v>6.7000000000000004E-2</v>
      </c>
      <c r="I427" s="1">
        <v>0.125</v>
      </c>
      <c r="J427" s="5">
        <f t="shared" si="10"/>
        <v>67</v>
      </c>
      <c r="K427" s="5">
        <f t="shared" si="10"/>
        <v>17</v>
      </c>
      <c r="L427" s="5">
        <f t="shared" si="10"/>
        <v>7</v>
      </c>
      <c r="M427" s="5">
        <f t="shared" si="9"/>
        <v>13</v>
      </c>
    </row>
    <row r="428" spans="1:13" x14ac:dyDescent="0.25">
      <c r="A428" s="2">
        <v>40829.479166666664</v>
      </c>
      <c r="B428" t="s">
        <v>11</v>
      </c>
      <c r="C428">
        <v>122</v>
      </c>
      <c r="D428" s="3">
        <v>65.7</v>
      </c>
      <c r="E428" s="3">
        <v>70.599999999999994</v>
      </c>
      <c r="F428" s="1">
        <v>0.73</v>
      </c>
      <c r="G428" s="1">
        <v>0.13100000000000001</v>
      </c>
      <c r="H428" s="1">
        <v>2.5000000000000001E-2</v>
      </c>
      <c r="I428" s="1">
        <v>0.115</v>
      </c>
      <c r="J428" s="5">
        <f t="shared" si="10"/>
        <v>89</v>
      </c>
      <c r="K428" s="5">
        <f t="shared" si="10"/>
        <v>16</v>
      </c>
      <c r="L428" s="5">
        <f t="shared" si="10"/>
        <v>3</v>
      </c>
      <c r="M428" s="5">
        <f t="shared" si="9"/>
        <v>14</v>
      </c>
    </row>
    <row r="429" spans="1:13" x14ac:dyDescent="0.25">
      <c r="A429" s="2">
        <v>40829.482638888891</v>
      </c>
      <c r="B429" t="s">
        <v>11</v>
      </c>
      <c r="C429">
        <v>115</v>
      </c>
      <c r="D429" s="3">
        <v>65.3</v>
      </c>
      <c r="E429" s="3">
        <v>69.7</v>
      </c>
      <c r="F429" s="1">
        <v>0.80900000000000005</v>
      </c>
      <c r="G429" s="1">
        <v>8.6999999999999994E-2</v>
      </c>
      <c r="H429" s="1">
        <v>2.5999999999999999E-2</v>
      </c>
      <c r="I429" s="1">
        <v>7.8E-2</v>
      </c>
      <c r="J429" s="5">
        <f t="shared" si="10"/>
        <v>93</v>
      </c>
      <c r="K429" s="5">
        <f t="shared" si="10"/>
        <v>10</v>
      </c>
      <c r="L429" s="5">
        <f t="shared" si="10"/>
        <v>3</v>
      </c>
      <c r="M429" s="5">
        <f t="shared" si="9"/>
        <v>9</v>
      </c>
    </row>
    <row r="430" spans="1:13" x14ac:dyDescent="0.25">
      <c r="A430" s="2">
        <v>40829.486111111109</v>
      </c>
      <c r="B430" t="s">
        <v>11</v>
      </c>
      <c r="C430">
        <v>111</v>
      </c>
      <c r="D430" s="3">
        <v>63.3</v>
      </c>
      <c r="E430" s="3">
        <v>68</v>
      </c>
      <c r="F430" s="1">
        <v>0.68500000000000005</v>
      </c>
      <c r="G430" s="1">
        <v>0.17100000000000001</v>
      </c>
      <c r="H430" s="1">
        <v>8.9999999999999993E-3</v>
      </c>
      <c r="I430" s="1">
        <v>0.13500000000000001</v>
      </c>
      <c r="J430" s="5">
        <f t="shared" si="10"/>
        <v>76</v>
      </c>
      <c r="K430" s="5">
        <f t="shared" si="10"/>
        <v>19</v>
      </c>
      <c r="L430" s="5">
        <f t="shared" si="10"/>
        <v>1</v>
      </c>
      <c r="M430" s="5">
        <f t="shared" si="9"/>
        <v>15</v>
      </c>
    </row>
    <row r="431" spans="1:13" x14ac:dyDescent="0.25">
      <c r="A431" s="2">
        <v>40829.489583333336</v>
      </c>
      <c r="B431" t="s">
        <v>11</v>
      </c>
      <c r="C431">
        <v>94</v>
      </c>
      <c r="D431" s="3">
        <v>65.8</v>
      </c>
      <c r="E431" s="3">
        <v>71</v>
      </c>
      <c r="F431" s="1">
        <v>0.71299999999999997</v>
      </c>
      <c r="G431" s="1">
        <v>0.13800000000000001</v>
      </c>
      <c r="H431" s="1">
        <v>5.2999999999999999E-2</v>
      </c>
      <c r="I431" s="1">
        <v>9.6000000000000002E-2</v>
      </c>
      <c r="J431" s="5">
        <f t="shared" si="10"/>
        <v>67</v>
      </c>
      <c r="K431" s="5">
        <f t="shared" si="10"/>
        <v>13</v>
      </c>
      <c r="L431" s="5">
        <f t="shared" si="10"/>
        <v>5</v>
      </c>
      <c r="M431" s="5">
        <f t="shared" si="9"/>
        <v>9</v>
      </c>
    </row>
    <row r="432" spans="1:13" x14ac:dyDescent="0.25">
      <c r="A432" s="2">
        <v>40829.493055555555</v>
      </c>
      <c r="B432" t="s">
        <v>11</v>
      </c>
      <c r="C432">
        <v>125</v>
      </c>
      <c r="D432" s="3">
        <v>63.8</v>
      </c>
      <c r="E432" s="3">
        <v>67</v>
      </c>
      <c r="F432" s="1">
        <v>0.72</v>
      </c>
      <c r="G432" s="1">
        <v>0.184</v>
      </c>
      <c r="H432" s="1">
        <v>1.6E-2</v>
      </c>
      <c r="I432" s="1">
        <v>0.08</v>
      </c>
      <c r="J432" s="5">
        <f t="shared" si="10"/>
        <v>90</v>
      </c>
      <c r="K432" s="5">
        <f t="shared" si="10"/>
        <v>23</v>
      </c>
      <c r="L432" s="5">
        <f t="shared" si="10"/>
        <v>2</v>
      </c>
      <c r="M432" s="5">
        <f t="shared" si="9"/>
        <v>10</v>
      </c>
    </row>
    <row r="433" spans="1:13" x14ac:dyDescent="0.25">
      <c r="A433" s="2">
        <v>40829.496527777781</v>
      </c>
      <c r="B433" t="s">
        <v>11</v>
      </c>
      <c r="C433">
        <v>112</v>
      </c>
      <c r="D433" s="3">
        <v>64</v>
      </c>
      <c r="E433" s="3">
        <v>69</v>
      </c>
      <c r="F433" s="1">
        <v>0.73199999999999998</v>
      </c>
      <c r="G433" s="1">
        <v>0.161</v>
      </c>
      <c r="H433" s="1">
        <v>1.7999999999999999E-2</v>
      </c>
      <c r="I433" s="1">
        <v>8.8999999999999996E-2</v>
      </c>
      <c r="J433" s="5">
        <f t="shared" si="10"/>
        <v>82</v>
      </c>
      <c r="K433" s="5">
        <f t="shared" si="10"/>
        <v>18</v>
      </c>
      <c r="L433" s="5">
        <f t="shared" si="10"/>
        <v>2</v>
      </c>
      <c r="M433" s="5">
        <f t="shared" si="9"/>
        <v>10</v>
      </c>
    </row>
    <row r="434" spans="1:13" x14ac:dyDescent="0.25">
      <c r="A434" s="2">
        <v>40829.5</v>
      </c>
      <c r="B434" t="s">
        <v>11</v>
      </c>
      <c r="C434">
        <v>109</v>
      </c>
      <c r="D434" s="3">
        <v>66</v>
      </c>
      <c r="E434" s="3">
        <v>72.2</v>
      </c>
      <c r="F434" s="1">
        <v>0.68799999999999994</v>
      </c>
      <c r="G434" s="1">
        <v>0.14699999999999999</v>
      </c>
      <c r="H434" s="1">
        <v>1.7999999999999999E-2</v>
      </c>
      <c r="I434" s="1">
        <v>0.14699999999999999</v>
      </c>
      <c r="J434" s="5">
        <f t="shared" si="10"/>
        <v>75</v>
      </c>
      <c r="K434" s="5">
        <f t="shared" si="10"/>
        <v>16</v>
      </c>
      <c r="L434" s="5">
        <f t="shared" si="10"/>
        <v>2</v>
      </c>
      <c r="M434" s="5">
        <f t="shared" si="9"/>
        <v>16</v>
      </c>
    </row>
    <row r="435" spans="1:13" x14ac:dyDescent="0.25">
      <c r="A435" s="2">
        <v>40829.503472222219</v>
      </c>
      <c r="B435" t="s">
        <v>11</v>
      </c>
      <c r="C435">
        <v>112</v>
      </c>
      <c r="D435" s="3">
        <v>65.900000000000006</v>
      </c>
      <c r="E435" s="3">
        <v>70</v>
      </c>
      <c r="F435" s="1">
        <v>0.70499999999999996</v>
      </c>
      <c r="G435" s="1">
        <v>0.13400000000000001</v>
      </c>
      <c r="H435" s="1">
        <v>1.7999999999999999E-2</v>
      </c>
      <c r="I435" s="1">
        <v>0.14299999999999999</v>
      </c>
      <c r="J435" s="5">
        <f t="shared" si="10"/>
        <v>79</v>
      </c>
      <c r="K435" s="5">
        <f t="shared" si="10"/>
        <v>15</v>
      </c>
      <c r="L435" s="5">
        <f t="shared" si="10"/>
        <v>2</v>
      </c>
      <c r="M435" s="5">
        <f t="shared" si="9"/>
        <v>16</v>
      </c>
    </row>
    <row r="436" spans="1:13" x14ac:dyDescent="0.25">
      <c r="A436" s="2">
        <v>40829.506944444445</v>
      </c>
      <c r="B436" t="s">
        <v>11</v>
      </c>
      <c r="C436">
        <v>117</v>
      </c>
      <c r="D436" s="3">
        <v>63</v>
      </c>
      <c r="E436" s="3">
        <v>67.900000000000006</v>
      </c>
      <c r="F436" s="1">
        <v>0.73499999999999999</v>
      </c>
      <c r="G436" s="1">
        <v>0.12</v>
      </c>
      <c r="H436" s="1">
        <v>2.5999999999999999E-2</v>
      </c>
      <c r="I436" s="1">
        <v>0.12</v>
      </c>
      <c r="J436" s="5">
        <f t="shared" si="10"/>
        <v>86</v>
      </c>
      <c r="K436" s="5">
        <f t="shared" si="10"/>
        <v>14</v>
      </c>
      <c r="L436" s="5">
        <f t="shared" si="10"/>
        <v>3</v>
      </c>
      <c r="M436" s="5">
        <f t="shared" si="9"/>
        <v>14</v>
      </c>
    </row>
    <row r="437" spans="1:13" x14ac:dyDescent="0.25">
      <c r="A437" s="2">
        <v>40829.510416666664</v>
      </c>
      <c r="B437" t="s">
        <v>11</v>
      </c>
      <c r="C437">
        <v>117</v>
      </c>
      <c r="D437" s="3">
        <v>65.400000000000006</v>
      </c>
      <c r="E437" s="3">
        <v>69.900000000000006</v>
      </c>
      <c r="F437" s="1">
        <v>0.70099999999999996</v>
      </c>
      <c r="G437" s="1">
        <v>0.154</v>
      </c>
      <c r="H437" s="1">
        <v>2.5999999999999999E-2</v>
      </c>
      <c r="I437" s="1">
        <v>0.12</v>
      </c>
      <c r="J437" s="5">
        <f t="shared" si="10"/>
        <v>82</v>
      </c>
      <c r="K437" s="5">
        <f t="shared" si="10"/>
        <v>18</v>
      </c>
      <c r="L437" s="5">
        <f t="shared" si="10"/>
        <v>3</v>
      </c>
      <c r="M437" s="5">
        <f t="shared" si="9"/>
        <v>14</v>
      </c>
    </row>
    <row r="438" spans="1:13" x14ac:dyDescent="0.25">
      <c r="A438" s="2">
        <v>40829.513888888891</v>
      </c>
      <c r="B438" t="s">
        <v>11</v>
      </c>
      <c r="C438">
        <v>114</v>
      </c>
      <c r="D438" s="3">
        <v>65.7</v>
      </c>
      <c r="E438" s="3">
        <v>71.2</v>
      </c>
      <c r="F438" s="1">
        <v>0.71899999999999997</v>
      </c>
      <c r="G438" s="1">
        <v>0.123</v>
      </c>
      <c r="H438" s="1">
        <v>1.7999999999999999E-2</v>
      </c>
      <c r="I438" s="1">
        <v>0.14000000000000001</v>
      </c>
      <c r="J438" s="5">
        <f t="shared" si="10"/>
        <v>82</v>
      </c>
      <c r="K438" s="5">
        <f t="shared" si="10"/>
        <v>14</v>
      </c>
      <c r="L438" s="5">
        <f t="shared" si="10"/>
        <v>2</v>
      </c>
      <c r="M438" s="5">
        <f t="shared" si="9"/>
        <v>16</v>
      </c>
    </row>
    <row r="439" spans="1:13" x14ac:dyDescent="0.25">
      <c r="A439" s="2">
        <v>40829.517361111109</v>
      </c>
      <c r="B439" t="s">
        <v>11</v>
      </c>
      <c r="C439">
        <v>106</v>
      </c>
      <c r="D439" s="3">
        <v>66.099999999999994</v>
      </c>
      <c r="E439" s="3">
        <v>71</v>
      </c>
      <c r="F439" s="1">
        <v>0.745</v>
      </c>
      <c r="G439" s="1">
        <v>0.13200000000000001</v>
      </c>
      <c r="H439" s="1">
        <v>8.9999999999999993E-3</v>
      </c>
      <c r="I439" s="1">
        <v>0.113</v>
      </c>
      <c r="J439" s="5">
        <f t="shared" si="10"/>
        <v>79</v>
      </c>
      <c r="K439" s="5">
        <f t="shared" si="10"/>
        <v>14</v>
      </c>
      <c r="L439" s="5">
        <f t="shared" si="10"/>
        <v>1</v>
      </c>
      <c r="M439" s="5">
        <f t="shared" si="9"/>
        <v>12</v>
      </c>
    </row>
    <row r="440" spans="1:13" x14ac:dyDescent="0.25">
      <c r="A440" s="2">
        <v>40829.520833333336</v>
      </c>
      <c r="B440" t="s">
        <v>11</v>
      </c>
      <c r="C440">
        <v>124</v>
      </c>
      <c r="D440" s="3">
        <v>65.3</v>
      </c>
      <c r="E440" s="3">
        <v>70.5</v>
      </c>
      <c r="F440" s="1">
        <v>0.66100000000000003</v>
      </c>
      <c r="G440" s="1">
        <v>0.14499999999999999</v>
      </c>
      <c r="H440" s="1">
        <v>3.2000000000000001E-2</v>
      </c>
      <c r="I440" s="1">
        <v>0.161</v>
      </c>
      <c r="J440" s="5">
        <f t="shared" si="10"/>
        <v>82</v>
      </c>
      <c r="K440" s="5">
        <f t="shared" si="10"/>
        <v>18</v>
      </c>
      <c r="L440" s="5">
        <f t="shared" si="10"/>
        <v>4</v>
      </c>
      <c r="M440" s="5">
        <f t="shared" si="9"/>
        <v>20</v>
      </c>
    </row>
    <row r="441" spans="1:13" x14ac:dyDescent="0.25">
      <c r="A441" s="2">
        <v>40829.524305555555</v>
      </c>
      <c r="B441" t="s">
        <v>11</v>
      </c>
      <c r="C441">
        <v>108</v>
      </c>
      <c r="D441" s="3">
        <v>66.2</v>
      </c>
      <c r="E441" s="3">
        <v>70.8</v>
      </c>
      <c r="F441" s="1">
        <v>0.66700000000000004</v>
      </c>
      <c r="G441" s="1">
        <v>0.19400000000000001</v>
      </c>
      <c r="H441" s="1">
        <v>5.6000000000000001E-2</v>
      </c>
      <c r="I441" s="1">
        <v>8.3000000000000004E-2</v>
      </c>
      <c r="J441" s="5">
        <f t="shared" si="10"/>
        <v>72</v>
      </c>
      <c r="K441" s="5">
        <f t="shared" si="10"/>
        <v>21</v>
      </c>
      <c r="L441" s="5">
        <f t="shared" si="10"/>
        <v>6</v>
      </c>
      <c r="M441" s="5">
        <f t="shared" si="9"/>
        <v>9</v>
      </c>
    </row>
    <row r="442" spans="1:13" x14ac:dyDescent="0.25">
      <c r="A442" s="2">
        <v>40829.527777777781</v>
      </c>
      <c r="B442" t="s">
        <v>11</v>
      </c>
      <c r="C442">
        <v>133</v>
      </c>
      <c r="D442" s="3">
        <v>65.099999999999994</v>
      </c>
      <c r="E442" s="3">
        <v>69.7</v>
      </c>
      <c r="F442" s="1">
        <v>0.78200000000000003</v>
      </c>
      <c r="G442" s="1">
        <v>7.4999999999999997E-2</v>
      </c>
      <c r="H442" s="1">
        <v>2.3E-2</v>
      </c>
      <c r="I442" s="1">
        <v>0.12</v>
      </c>
      <c r="J442" s="5">
        <f t="shared" si="10"/>
        <v>104</v>
      </c>
      <c r="K442" s="5">
        <f t="shared" si="10"/>
        <v>10</v>
      </c>
      <c r="L442" s="5">
        <f t="shared" si="10"/>
        <v>3</v>
      </c>
      <c r="M442" s="5">
        <f t="shared" si="9"/>
        <v>16</v>
      </c>
    </row>
    <row r="443" spans="1:13" x14ac:dyDescent="0.25">
      <c r="A443" s="2">
        <v>40829.53125</v>
      </c>
      <c r="B443" t="s">
        <v>11</v>
      </c>
      <c r="C443">
        <v>118</v>
      </c>
      <c r="D443" s="3">
        <v>64.7</v>
      </c>
      <c r="E443" s="3">
        <v>69.099999999999994</v>
      </c>
      <c r="F443" s="1">
        <v>0.66100000000000003</v>
      </c>
      <c r="G443" s="1">
        <v>0.16900000000000001</v>
      </c>
      <c r="H443" s="1">
        <v>2.5000000000000001E-2</v>
      </c>
      <c r="I443" s="1">
        <v>0.14399999999999999</v>
      </c>
      <c r="J443" s="5">
        <f t="shared" si="10"/>
        <v>78</v>
      </c>
      <c r="K443" s="5">
        <f t="shared" si="10"/>
        <v>20</v>
      </c>
      <c r="L443" s="5">
        <f t="shared" si="10"/>
        <v>3</v>
      </c>
      <c r="M443" s="5">
        <f t="shared" si="9"/>
        <v>17</v>
      </c>
    </row>
    <row r="444" spans="1:13" x14ac:dyDescent="0.25">
      <c r="A444" s="2">
        <v>40829.534722222219</v>
      </c>
      <c r="B444" t="s">
        <v>11</v>
      </c>
      <c r="C444">
        <v>124</v>
      </c>
      <c r="D444" s="3">
        <v>64.7</v>
      </c>
      <c r="E444" s="3">
        <v>70</v>
      </c>
      <c r="F444" s="1">
        <v>0.76600000000000001</v>
      </c>
      <c r="G444" s="1">
        <v>0.14499999999999999</v>
      </c>
      <c r="H444" s="1">
        <v>8.0000000000000002E-3</v>
      </c>
      <c r="I444" s="1">
        <v>8.1000000000000003E-2</v>
      </c>
      <c r="J444" s="5">
        <f t="shared" si="10"/>
        <v>95</v>
      </c>
      <c r="K444" s="5">
        <f t="shared" si="10"/>
        <v>18</v>
      </c>
      <c r="L444" s="5">
        <f t="shared" si="10"/>
        <v>1</v>
      </c>
      <c r="M444" s="5">
        <f t="shared" si="9"/>
        <v>10</v>
      </c>
    </row>
    <row r="445" spans="1:13" x14ac:dyDescent="0.25">
      <c r="A445" s="2">
        <v>40829.538194444445</v>
      </c>
      <c r="B445" t="s">
        <v>11</v>
      </c>
      <c r="C445">
        <v>118</v>
      </c>
      <c r="D445" s="3">
        <v>65.3</v>
      </c>
      <c r="E445" s="3">
        <v>70.900000000000006</v>
      </c>
      <c r="F445" s="1">
        <v>0.72</v>
      </c>
      <c r="G445" s="1">
        <v>0.13600000000000001</v>
      </c>
      <c r="H445" s="1">
        <v>3.4000000000000002E-2</v>
      </c>
      <c r="I445" s="1">
        <v>0.11</v>
      </c>
      <c r="J445" s="5">
        <f t="shared" si="10"/>
        <v>85</v>
      </c>
      <c r="K445" s="5">
        <f t="shared" si="10"/>
        <v>16</v>
      </c>
      <c r="L445" s="5">
        <f t="shared" si="10"/>
        <v>4</v>
      </c>
      <c r="M445" s="5">
        <f t="shared" si="9"/>
        <v>13</v>
      </c>
    </row>
    <row r="446" spans="1:13" x14ac:dyDescent="0.25">
      <c r="A446" s="2">
        <v>40829.541666666664</v>
      </c>
      <c r="B446" t="s">
        <v>11</v>
      </c>
      <c r="C446">
        <v>127</v>
      </c>
      <c r="D446" s="3">
        <v>64.8</v>
      </c>
      <c r="E446" s="3">
        <v>70</v>
      </c>
      <c r="F446" s="1">
        <v>0.70099999999999996</v>
      </c>
      <c r="G446" s="1">
        <v>0.14199999999999999</v>
      </c>
      <c r="H446" s="1">
        <v>5.5E-2</v>
      </c>
      <c r="I446" s="1">
        <v>0.10199999999999999</v>
      </c>
      <c r="J446" s="5">
        <f t="shared" si="10"/>
        <v>89</v>
      </c>
      <c r="K446" s="5">
        <f t="shared" si="10"/>
        <v>18</v>
      </c>
      <c r="L446" s="5">
        <f t="shared" si="10"/>
        <v>7</v>
      </c>
      <c r="M446" s="5">
        <f t="shared" si="9"/>
        <v>13</v>
      </c>
    </row>
    <row r="447" spans="1:13" x14ac:dyDescent="0.25">
      <c r="A447" s="2">
        <v>40829.545138888891</v>
      </c>
      <c r="B447" t="s">
        <v>11</v>
      </c>
      <c r="C447">
        <v>111</v>
      </c>
      <c r="D447" s="3">
        <v>64.400000000000006</v>
      </c>
      <c r="E447" s="3">
        <v>70.599999999999994</v>
      </c>
      <c r="F447" s="1">
        <v>0.66700000000000004</v>
      </c>
      <c r="G447" s="1">
        <v>0.19800000000000001</v>
      </c>
      <c r="H447" s="1">
        <v>2.7E-2</v>
      </c>
      <c r="I447" s="1">
        <v>0.108</v>
      </c>
      <c r="J447" s="5">
        <f t="shared" si="10"/>
        <v>74</v>
      </c>
      <c r="K447" s="5">
        <f t="shared" si="10"/>
        <v>22</v>
      </c>
      <c r="L447" s="5">
        <f t="shared" si="10"/>
        <v>3</v>
      </c>
      <c r="M447" s="5">
        <f t="shared" si="9"/>
        <v>12</v>
      </c>
    </row>
    <row r="448" spans="1:13" x14ac:dyDescent="0.25">
      <c r="A448" s="2">
        <v>40829.548611111109</v>
      </c>
      <c r="B448" t="s">
        <v>11</v>
      </c>
      <c r="C448">
        <v>130</v>
      </c>
      <c r="D448" s="3">
        <v>64.900000000000006</v>
      </c>
      <c r="E448" s="3">
        <v>69.900000000000006</v>
      </c>
      <c r="F448" s="1">
        <v>0.80800000000000005</v>
      </c>
      <c r="G448" s="1">
        <v>0.123</v>
      </c>
      <c r="H448" s="1">
        <v>8.0000000000000002E-3</v>
      </c>
      <c r="I448" s="1">
        <v>6.2E-2</v>
      </c>
      <c r="J448" s="5">
        <f t="shared" si="10"/>
        <v>105</v>
      </c>
      <c r="K448" s="5">
        <f t="shared" si="10"/>
        <v>16</v>
      </c>
      <c r="L448" s="5">
        <f t="shared" si="10"/>
        <v>1</v>
      </c>
      <c r="M448" s="5">
        <f t="shared" si="9"/>
        <v>8</v>
      </c>
    </row>
    <row r="449" spans="1:13" x14ac:dyDescent="0.25">
      <c r="A449" s="2">
        <v>40829.552083333336</v>
      </c>
      <c r="B449" t="s">
        <v>11</v>
      </c>
      <c r="C449">
        <v>132</v>
      </c>
      <c r="D449" s="3">
        <v>64.7</v>
      </c>
      <c r="E449" s="3">
        <v>69.8</v>
      </c>
      <c r="F449" s="1">
        <v>0.75</v>
      </c>
      <c r="G449" s="1">
        <v>0.159</v>
      </c>
      <c r="H449" s="1">
        <v>8.0000000000000002E-3</v>
      </c>
      <c r="I449" s="1">
        <v>8.3000000000000004E-2</v>
      </c>
      <c r="J449" s="5">
        <f t="shared" si="10"/>
        <v>99</v>
      </c>
      <c r="K449" s="5">
        <f t="shared" si="10"/>
        <v>21</v>
      </c>
      <c r="L449" s="5">
        <f t="shared" si="10"/>
        <v>1</v>
      </c>
      <c r="M449" s="5">
        <f t="shared" si="9"/>
        <v>11</v>
      </c>
    </row>
    <row r="450" spans="1:13" x14ac:dyDescent="0.25">
      <c r="A450" s="2">
        <v>40829.555555555555</v>
      </c>
      <c r="B450" t="s">
        <v>11</v>
      </c>
      <c r="C450">
        <v>124</v>
      </c>
      <c r="D450" s="3">
        <v>65</v>
      </c>
      <c r="E450" s="3">
        <v>69.7</v>
      </c>
      <c r="F450" s="1">
        <v>0.68500000000000005</v>
      </c>
      <c r="G450" s="1">
        <v>0.13700000000000001</v>
      </c>
      <c r="H450" s="1">
        <v>1.6E-2</v>
      </c>
      <c r="I450" s="1">
        <v>0.161</v>
      </c>
      <c r="J450" s="5">
        <f t="shared" si="10"/>
        <v>85</v>
      </c>
      <c r="K450" s="5">
        <f t="shared" si="10"/>
        <v>17</v>
      </c>
      <c r="L450" s="5">
        <f t="shared" si="10"/>
        <v>2</v>
      </c>
      <c r="M450" s="5">
        <f t="shared" si="10"/>
        <v>20</v>
      </c>
    </row>
    <row r="451" spans="1:13" x14ac:dyDescent="0.25">
      <c r="A451" s="2">
        <v>40829.559027777781</v>
      </c>
      <c r="B451" t="s">
        <v>11</v>
      </c>
      <c r="C451">
        <v>120</v>
      </c>
      <c r="D451" s="3">
        <v>63.3</v>
      </c>
      <c r="E451" s="3">
        <v>67.3</v>
      </c>
      <c r="F451" s="1">
        <v>0.7</v>
      </c>
      <c r="G451" s="1">
        <v>0.158</v>
      </c>
      <c r="H451" s="1">
        <v>2.5000000000000001E-2</v>
      </c>
      <c r="I451" s="1">
        <v>0.11700000000000001</v>
      </c>
      <c r="J451" s="5">
        <f t="shared" ref="J451:M514" si="11">ROUND($C451*F451,0)</f>
        <v>84</v>
      </c>
      <c r="K451" s="5">
        <f t="shared" si="11"/>
        <v>19</v>
      </c>
      <c r="L451" s="5">
        <f t="shared" si="11"/>
        <v>3</v>
      </c>
      <c r="M451" s="5">
        <f t="shared" si="11"/>
        <v>14</v>
      </c>
    </row>
    <row r="452" spans="1:13" x14ac:dyDescent="0.25">
      <c r="A452" s="2">
        <v>40829.5625</v>
      </c>
      <c r="B452" t="s">
        <v>11</v>
      </c>
      <c r="C452">
        <v>121</v>
      </c>
      <c r="D452" s="3">
        <v>67</v>
      </c>
      <c r="E452" s="3">
        <v>71.900000000000006</v>
      </c>
      <c r="F452" s="1">
        <v>0.76</v>
      </c>
      <c r="G452" s="1">
        <v>0.124</v>
      </c>
      <c r="H452" s="1">
        <v>1.7000000000000001E-2</v>
      </c>
      <c r="I452" s="1">
        <v>9.9000000000000005E-2</v>
      </c>
      <c r="J452" s="5">
        <f t="shared" si="11"/>
        <v>92</v>
      </c>
      <c r="K452" s="5">
        <f t="shared" si="11"/>
        <v>15</v>
      </c>
      <c r="L452" s="5">
        <f t="shared" si="11"/>
        <v>2</v>
      </c>
      <c r="M452" s="5">
        <f t="shared" si="11"/>
        <v>12</v>
      </c>
    </row>
    <row r="453" spans="1:13" x14ac:dyDescent="0.25">
      <c r="A453" s="2">
        <v>40829.565972222219</v>
      </c>
      <c r="B453" t="s">
        <v>11</v>
      </c>
      <c r="C453">
        <v>135</v>
      </c>
      <c r="D453" s="3">
        <v>66.099999999999994</v>
      </c>
      <c r="E453" s="3">
        <v>71.599999999999994</v>
      </c>
      <c r="F453" s="1">
        <v>0.80700000000000005</v>
      </c>
      <c r="G453" s="1">
        <v>0.126</v>
      </c>
      <c r="H453" s="1">
        <v>7.0000000000000001E-3</v>
      </c>
      <c r="I453" s="1">
        <v>5.8999999999999997E-2</v>
      </c>
      <c r="J453" s="5">
        <f t="shared" si="11"/>
        <v>109</v>
      </c>
      <c r="K453" s="5">
        <f t="shared" si="11"/>
        <v>17</v>
      </c>
      <c r="L453" s="5">
        <f t="shared" si="11"/>
        <v>1</v>
      </c>
      <c r="M453" s="5">
        <f t="shared" si="11"/>
        <v>8</v>
      </c>
    </row>
    <row r="454" spans="1:13" x14ac:dyDescent="0.25">
      <c r="A454" s="2">
        <v>40829.569444444445</v>
      </c>
      <c r="B454" t="s">
        <v>11</v>
      </c>
      <c r="C454">
        <v>120</v>
      </c>
      <c r="D454" s="3">
        <v>64.7</v>
      </c>
      <c r="E454" s="3">
        <v>70.5</v>
      </c>
      <c r="F454" s="1">
        <v>0.72499999999999998</v>
      </c>
      <c r="G454" s="1">
        <v>0.158</v>
      </c>
      <c r="H454" s="1">
        <v>2.5000000000000001E-2</v>
      </c>
      <c r="I454" s="1">
        <v>9.1999999999999998E-2</v>
      </c>
      <c r="J454" s="5">
        <f t="shared" si="11"/>
        <v>87</v>
      </c>
      <c r="K454" s="5">
        <f t="shared" si="11"/>
        <v>19</v>
      </c>
      <c r="L454" s="5">
        <f t="shared" si="11"/>
        <v>3</v>
      </c>
      <c r="M454" s="5">
        <f t="shared" si="11"/>
        <v>11</v>
      </c>
    </row>
    <row r="455" spans="1:13" x14ac:dyDescent="0.25">
      <c r="A455" s="2">
        <v>40829.572916666664</v>
      </c>
      <c r="B455" t="s">
        <v>11</v>
      </c>
      <c r="C455">
        <v>120</v>
      </c>
      <c r="D455" s="3">
        <v>64</v>
      </c>
      <c r="E455" s="3">
        <v>69</v>
      </c>
      <c r="F455" s="1">
        <v>0.6</v>
      </c>
      <c r="G455" s="1">
        <v>0.24199999999999999</v>
      </c>
      <c r="H455" s="1">
        <v>3.3000000000000002E-2</v>
      </c>
      <c r="I455" s="1">
        <v>0.125</v>
      </c>
      <c r="J455" s="5">
        <f t="shared" si="11"/>
        <v>72</v>
      </c>
      <c r="K455" s="5">
        <f t="shared" si="11"/>
        <v>29</v>
      </c>
      <c r="L455" s="5">
        <f t="shared" si="11"/>
        <v>4</v>
      </c>
      <c r="M455" s="5">
        <f t="shared" si="11"/>
        <v>15</v>
      </c>
    </row>
    <row r="456" spans="1:13" x14ac:dyDescent="0.25">
      <c r="A456" s="2">
        <v>40829.576388888891</v>
      </c>
      <c r="B456" t="s">
        <v>11</v>
      </c>
      <c r="C456">
        <v>103</v>
      </c>
      <c r="D456" s="3">
        <v>66.599999999999994</v>
      </c>
      <c r="E456" s="3">
        <v>70.900000000000006</v>
      </c>
      <c r="F456" s="1">
        <v>0.748</v>
      </c>
      <c r="G456" s="1">
        <v>0.13600000000000001</v>
      </c>
      <c r="H456" s="1">
        <v>0.01</v>
      </c>
      <c r="I456" s="1">
        <v>0.107</v>
      </c>
      <c r="J456" s="5">
        <f t="shared" si="11"/>
        <v>77</v>
      </c>
      <c r="K456" s="5">
        <f t="shared" si="11"/>
        <v>14</v>
      </c>
      <c r="L456" s="5">
        <f t="shared" si="11"/>
        <v>1</v>
      </c>
      <c r="M456" s="5">
        <f t="shared" si="11"/>
        <v>11</v>
      </c>
    </row>
    <row r="457" spans="1:13" x14ac:dyDescent="0.25">
      <c r="A457" s="2">
        <v>40829.579861111109</v>
      </c>
      <c r="B457" t="s">
        <v>11</v>
      </c>
      <c r="C457">
        <v>114</v>
      </c>
      <c r="D457" s="3">
        <v>64.400000000000006</v>
      </c>
      <c r="E457" s="3">
        <v>69.5</v>
      </c>
      <c r="F457" s="1">
        <v>0.71099999999999997</v>
      </c>
      <c r="G457" s="1">
        <v>0.184</v>
      </c>
      <c r="H457" s="1">
        <v>2.5999999999999999E-2</v>
      </c>
      <c r="I457" s="1">
        <v>7.9000000000000001E-2</v>
      </c>
      <c r="J457" s="5">
        <f t="shared" si="11"/>
        <v>81</v>
      </c>
      <c r="K457" s="5">
        <f t="shared" si="11"/>
        <v>21</v>
      </c>
      <c r="L457" s="5">
        <f t="shared" si="11"/>
        <v>3</v>
      </c>
      <c r="M457" s="5">
        <f t="shared" si="11"/>
        <v>9</v>
      </c>
    </row>
    <row r="458" spans="1:13" x14ac:dyDescent="0.25">
      <c r="A458" s="2">
        <v>40829.583333333336</v>
      </c>
      <c r="B458" t="s">
        <v>11</v>
      </c>
      <c r="C458">
        <v>131</v>
      </c>
      <c r="D458" s="3">
        <v>65.099999999999994</v>
      </c>
      <c r="E458" s="3">
        <v>70.3</v>
      </c>
      <c r="F458" s="1">
        <v>0.71799999999999997</v>
      </c>
      <c r="G458" s="1">
        <v>0.115</v>
      </c>
      <c r="H458" s="1">
        <v>5.2999999999999999E-2</v>
      </c>
      <c r="I458" s="1">
        <v>0.115</v>
      </c>
      <c r="J458" s="5">
        <f t="shared" si="11"/>
        <v>94</v>
      </c>
      <c r="K458" s="5">
        <f t="shared" si="11"/>
        <v>15</v>
      </c>
      <c r="L458" s="5">
        <f t="shared" si="11"/>
        <v>7</v>
      </c>
      <c r="M458" s="5">
        <f t="shared" si="11"/>
        <v>15</v>
      </c>
    </row>
    <row r="459" spans="1:13" x14ac:dyDescent="0.25">
      <c r="A459" s="2">
        <v>40829.586805555555</v>
      </c>
      <c r="B459" t="s">
        <v>11</v>
      </c>
      <c r="C459">
        <v>121</v>
      </c>
      <c r="D459" s="3">
        <v>66.599999999999994</v>
      </c>
      <c r="E459" s="3">
        <v>71.5</v>
      </c>
      <c r="F459" s="1">
        <v>0.71099999999999997</v>
      </c>
      <c r="G459" s="1">
        <v>0.182</v>
      </c>
      <c r="H459" s="1">
        <v>1.7000000000000001E-2</v>
      </c>
      <c r="I459" s="1">
        <v>9.0999999999999998E-2</v>
      </c>
      <c r="J459" s="5">
        <f t="shared" si="11"/>
        <v>86</v>
      </c>
      <c r="K459" s="5">
        <f t="shared" si="11"/>
        <v>22</v>
      </c>
      <c r="L459" s="5">
        <f t="shared" si="11"/>
        <v>2</v>
      </c>
      <c r="M459" s="5">
        <f t="shared" si="11"/>
        <v>11</v>
      </c>
    </row>
    <row r="460" spans="1:13" x14ac:dyDescent="0.25">
      <c r="A460" s="2">
        <v>40829.590277777781</v>
      </c>
      <c r="B460" t="s">
        <v>11</v>
      </c>
      <c r="C460">
        <v>105</v>
      </c>
      <c r="D460" s="3">
        <v>64.7</v>
      </c>
      <c r="E460" s="3">
        <v>70.2</v>
      </c>
      <c r="F460" s="1">
        <v>0.74299999999999999</v>
      </c>
      <c r="G460" s="1">
        <v>0.152</v>
      </c>
      <c r="H460" s="1">
        <v>0</v>
      </c>
      <c r="I460" s="1">
        <v>0.105</v>
      </c>
      <c r="J460" s="5">
        <f t="shared" si="11"/>
        <v>78</v>
      </c>
      <c r="K460" s="5">
        <f t="shared" si="11"/>
        <v>16</v>
      </c>
      <c r="L460" s="5">
        <f t="shared" si="11"/>
        <v>0</v>
      </c>
      <c r="M460" s="5">
        <f t="shared" si="11"/>
        <v>11</v>
      </c>
    </row>
    <row r="461" spans="1:13" x14ac:dyDescent="0.25">
      <c r="A461" s="2">
        <v>40829.59375</v>
      </c>
      <c r="B461" t="s">
        <v>11</v>
      </c>
      <c r="C461">
        <v>125</v>
      </c>
      <c r="D461" s="3">
        <v>64.599999999999994</v>
      </c>
      <c r="E461" s="3">
        <v>70.5</v>
      </c>
      <c r="F461" s="1">
        <v>0.76</v>
      </c>
      <c r="G461" s="1">
        <v>0.152</v>
      </c>
      <c r="H461" s="1">
        <v>1.6E-2</v>
      </c>
      <c r="I461" s="1">
        <v>7.1999999999999995E-2</v>
      </c>
      <c r="J461" s="5">
        <f t="shared" si="11"/>
        <v>95</v>
      </c>
      <c r="K461" s="5">
        <f t="shared" si="11"/>
        <v>19</v>
      </c>
      <c r="L461" s="5">
        <f t="shared" si="11"/>
        <v>2</v>
      </c>
      <c r="M461" s="5">
        <f t="shared" si="11"/>
        <v>9</v>
      </c>
    </row>
    <row r="462" spans="1:13" x14ac:dyDescent="0.25">
      <c r="A462" s="2">
        <v>40829.597222222219</v>
      </c>
      <c r="B462" t="s">
        <v>11</v>
      </c>
      <c r="C462">
        <v>126</v>
      </c>
      <c r="D462" s="3">
        <v>64</v>
      </c>
      <c r="E462" s="3">
        <v>69.5</v>
      </c>
      <c r="F462" s="1">
        <v>0.73799999999999999</v>
      </c>
      <c r="G462" s="1">
        <v>0.11899999999999999</v>
      </c>
      <c r="H462" s="1">
        <v>1.6E-2</v>
      </c>
      <c r="I462" s="1">
        <v>0.127</v>
      </c>
      <c r="J462" s="5">
        <f t="shared" si="11"/>
        <v>93</v>
      </c>
      <c r="K462" s="5">
        <f t="shared" si="11"/>
        <v>15</v>
      </c>
      <c r="L462" s="5">
        <f t="shared" si="11"/>
        <v>2</v>
      </c>
      <c r="M462" s="5">
        <f t="shared" si="11"/>
        <v>16</v>
      </c>
    </row>
    <row r="463" spans="1:13" x14ac:dyDescent="0.25">
      <c r="A463" s="2">
        <v>40829.600694444445</v>
      </c>
      <c r="B463" t="s">
        <v>11</v>
      </c>
      <c r="C463">
        <v>123</v>
      </c>
      <c r="D463" s="3">
        <v>64.8</v>
      </c>
      <c r="E463" s="3">
        <v>68.8</v>
      </c>
      <c r="F463" s="1">
        <v>0.73199999999999998</v>
      </c>
      <c r="G463" s="1">
        <v>0.122</v>
      </c>
      <c r="H463" s="1">
        <v>3.3000000000000002E-2</v>
      </c>
      <c r="I463" s="1">
        <v>0.114</v>
      </c>
      <c r="J463" s="5">
        <f t="shared" si="11"/>
        <v>90</v>
      </c>
      <c r="K463" s="5">
        <f t="shared" si="11"/>
        <v>15</v>
      </c>
      <c r="L463" s="5">
        <f t="shared" si="11"/>
        <v>4</v>
      </c>
      <c r="M463" s="5">
        <f t="shared" si="11"/>
        <v>14</v>
      </c>
    </row>
    <row r="464" spans="1:13" x14ac:dyDescent="0.25">
      <c r="A464" s="2">
        <v>40829.604166666664</v>
      </c>
      <c r="B464" t="s">
        <v>11</v>
      </c>
      <c r="C464">
        <v>121</v>
      </c>
      <c r="D464" s="3">
        <v>62.7</v>
      </c>
      <c r="E464" s="3">
        <v>67.599999999999994</v>
      </c>
      <c r="F464" s="1">
        <v>0.68600000000000005</v>
      </c>
      <c r="G464" s="1">
        <v>0.17399999999999999</v>
      </c>
      <c r="H464" s="1">
        <v>0.05</v>
      </c>
      <c r="I464" s="1">
        <v>9.0999999999999998E-2</v>
      </c>
      <c r="J464" s="5">
        <f t="shared" si="11"/>
        <v>83</v>
      </c>
      <c r="K464" s="5">
        <f t="shared" si="11"/>
        <v>21</v>
      </c>
      <c r="L464" s="5">
        <f t="shared" si="11"/>
        <v>6</v>
      </c>
      <c r="M464" s="5">
        <f t="shared" si="11"/>
        <v>11</v>
      </c>
    </row>
    <row r="465" spans="1:13" x14ac:dyDescent="0.25">
      <c r="A465" s="2">
        <v>40829.607638888891</v>
      </c>
      <c r="B465" t="s">
        <v>11</v>
      </c>
      <c r="C465">
        <v>122</v>
      </c>
      <c r="D465" s="3">
        <v>63.6</v>
      </c>
      <c r="E465" s="3">
        <v>69.3</v>
      </c>
      <c r="F465" s="1">
        <v>0.73799999999999999</v>
      </c>
      <c r="G465" s="1">
        <v>0.156</v>
      </c>
      <c r="H465" s="1">
        <v>1.6E-2</v>
      </c>
      <c r="I465" s="1">
        <v>0.09</v>
      </c>
      <c r="J465" s="5">
        <f t="shared" si="11"/>
        <v>90</v>
      </c>
      <c r="K465" s="5">
        <f t="shared" si="11"/>
        <v>19</v>
      </c>
      <c r="L465" s="5">
        <f t="shared" si="11"/>
        <v>2</v>
      </c>
      <c r="M465" s="5">
        <f t="shared" si="11"/>
        <v>11</v>
      </c>
    </row>
    <row r="466" spans="1:13" x14ac:dyDescent="0.25">
      <c r="A466" s="2">
        <v>40829.611111111109</v>
      </c>
      <c r="B466" t="s">
        <v>11</v>
      </c>
      <c r="C466">
        <v>126</v>
      </c>
      <c r="D466" s="3">
        <v>63.2</v>
      </c>
      <c r="E466" s="3">
        <v>70.599999999999994</v>
      </c>
      <c r="F466" s="1">
        <v>0.79400000000000004</v>
      </c>
      <c r="G466" s="1">
        <v>0.10299999999999999</v>
      </c>
      <c r="H466" s="1">
        <v>1.6E-2</v>
      </c>
      <c r="I466" s="1">
        <v>8.6999999999999994E-2</v>
      </c>
      <c r="J466" s="5">
        <f t="shared" si="11"/>
        <v>100</v>
      </c>
      <c r="K466" s="5">
        <f t="shared" si="11"/>
        <v>13</v>
      </c>
      <c r="L466" s="5">
        <f t="shared" si="11"/>
        <v>2</v>
      </c>
      <c r="M466" s="5">
        <f t="shared" si="11"/>
        <v>11</v>
      </c>
    </row>
    <row r="467" spans="1:13" x14ac:dyDescent="0.25">
      <c r="A467" s="2">
        <v>40829.614583333336</v>
      </c>
      <c r="B467" t="s">
        <v>11</v>
      </c>
      <c r="C467">
        <v>121</v>
      </c>
      <c r="D467" s="3">
        <v>63.5</v>
      </c>
      <c r="E467" s="3">
        <v>68.8</v>
      </c>
      <c r="F467" s="1">
        <v>0.74399999999999999</v>
      </c>
      <c r="G467" s="1">
        <v>0.157</v>
      </c>
      <c r="H467" s="1">
        <v>1.7000000000000001E-2</v>
      </c>
      <c r="I467" s="1">
        <v>8.3000000000000004E-2</v>
      </c>
      <c r="J467" s="5">
        <f t="shared" si="11"/>
        <v>90</v>
      </c>
      <c r="K467" s="5">
        <f t="shared" si="11"/>
        <v>19</v>
      </c>
      <c r="L467" s="5">
        <f t="shared" si="11"/>
        <v>2</v>
      </c>
      <c r="M467" s="5">
        <f t="shared" si="11"/>
        <v>10</v>
      </c>
    </row>
    <row r="468" spans="1:13" x14ac:dyDescent="0.25">
      <c r="A468" s="2">
        <v>40829.618055555555</v>
      </c>
      <c r="B468" t="s">
        <v>11</v>
      </c>
      <c r="C468">
        <v>126</v>
      </c>
      <c r="D468" s="3">
        <v>66.7</v>
      </c>
      <c r="E468" s="3">
        <v>70.599999999999994</v>
      </c>
      <c r="F468" s="1">
        <v>0.80200000000000005</v>
      </c>
      <c r="G468" s="1">
        <v>0.127</v>
      </c>
      <c r="H468" s="1">
        <v>1.6E-2</v>
      </c>
      <c r="I468" s="1">
        <v>5.6000000000000001E-2</v>
      </c>
      <c r="J468" s="5">
        <f t="shared" si="11"/>
        <v>101</v>
      </c>
      <c r="K468" s="5">
        <f t="shared" si="11"/>
        <v>16</v>
      </c>
      <c r="L468" s="5">
        <f t="shared" si="11"/>
        <v>2</v>
      </c>
      <c r="M468" s="5">
        <f t="shared" si="11"/>
        <v>7</v>
      </c>
    </row>
    <row r="469" spans="1:13" x14ac:dyDescent="0.25">
      <c r="A469" s="2">
        <v>40829.621527777781</v>
      </c>
      <c r="B469" t="s">
        <v>11</v>
      </c>
      <c r="C469">
        <v>140</v>
      </c>
      <c r="D469" s="3">
        <v>65.099999999999994</v>
      </c>
      <c r="E469" s="3">
        <v>69.7</v>
      </c>
      <c r="F469" s="1">
        <v>0.78600000000000003</v>
      </c>
      <c r="G469" s="1">
        <v>0.15</v>
      </c>
      <c r="H469" s="1">
        <v>7.0000000000000001E-3</v>
      </c>
      <c r="I469" s="1">
        <v>5.7000000000000002E-2</v>
      </c>
      <c r="J469" s="5">
        <f t="shared" si="11"/>
        <v>110</v>
      </c>
      <c r="K469" s="5">
        <f t="shared" si="11"/>
        <v>21</v>
      </c>
      <c r="L469" s="5">
        <f t="shared" si="11"/>
        <v>1</v>
      </c>
      <c r="M469" s="5">
        <f t="shared" si="11"/>
        <v>8</v>
      </c>
    </row>
    <row r="470" spans="1:13" x14ac:dyDescent="0.25">
      <c r="A470" s="2">
        <v>40829.625</v>
      </c>
      <c r="B470" t="s">
        <v>11</v>
      </c>
      <c r="C470">
        <v>131</v>
      </c>
      <c r="D470" s="3">
        <v>64.7</v>
      </c>
      <c r="E470" s="3">
        <v>70</v>
      </c>
      <c r="F470" s="1">
        <v>0.71</v>
      </c>
      <c r="G470" s="1">
        <v>0.13700000000000001</v>
      </c>
      <c r="H470" s="1">
        <v>3.1E-2</v>
      </c>
      <c r="I470" s="1">
        <v>0.122</v>
      </c>
      <c r="J470" s="5">
        <f t="shared" si="11"/>
        <v>93</v>
      </c>
      <c r="K470" s="5">
        <f t="shared" si="11"/>
        <v>18</v>
      </c>
      <c r="L470" s="5">
        <f t="shared" si="11"/>
        <v>4</v>
      </c>
      <c r="M470" s="5">
        <f t="shared" si="11"/>
        <v>16</v>
      </c>
    </row>
    <row r="471" spans="1:13" x14ac:dyDescent="0.25">
      <c r="A471" s="2">
        <v>40829.628472222219</v>
      </c>
      <c r="B471" t="s">
        <v>11</v>
      </c>
      <c r="C471">
        <v>130</v>
      </c>
      <c r="D471" s="3">
        <v>64.099999999999994</v>
      </c>
      <c r="E471" s="3">
        <v>67.400000000000006</v>
      </c>
      <c r="F471" s="1">
        <v>0.746</v>
      </c>
      <c r="G471" s="1">
        <v>0.13100000000000001</v>
      </c>
      <c r="H471" s="1">
        <v>8.0000000000000002E-3</v>
      </c>
      <c r="I471" s="1">
        <v>0.115</v>
      </c>
      <c r="J471" s="5">
        <f t="shared" si="11"/>
        <v>97</v>
      </c>
      <c r="K471" s="5">
        <f t="shared" si="11"/>
        <v>17</v>
      </c>
      <c r="L471" s="5">
        <f t="shared" si="11"/>
        <v>1</v>
      </c>
      <c r="M471" s="5">
        <f t="shared" si="11"/>
        <v>15</v>
      </c>
    </row>
    <row r="472" spans="1:13" x14ac:dyDescent="0.25">
      <c r="A472" s="2">
        <v>40829.631944444445</v>
      </c>
      <c r="B472" t="s">
        <v>11</v>
      </c>
      <c r="C472">
        <v>143</v>
      </c>
      <c r="D472" s="3">
        <v>63.5</v>
      </c>
      <c r="E472" s="3">
        <v>67.7</v>
      </c>
      <c r="F472" s="1">
        <v>0.73399999999999999</v>
      </c>
      <c r="G472" s="1">
        <v>0.13300000000000001</v>
      </c>
      <c r="H472" s="1">
        <v>7.0000000000000001E-3</v>
      </c>
      <c r="I472" s="1">
        <v>0.126</v>
      </c>
      <c r="J472" s="5">
        <f t="shared" si="11"/>
        <v>105</v>
      </c>
      <c r="K472" s="5">
        <f t="shared" si="11"/>
        <v>19</v>
      </c>
      <c r="L472" s="5">
        <f t="shared" si="11"/>
        <v>1</v>
      </c>
      <c r="M472" s="5">
        <f t="shared" si="11"/>
        <v>18</v>
      </c>
    </row>
    <row r="473" spans="1:13" x14ac:dyDescent="0.25">
      <c r="A473" s="2">
        <v>40829.635416666664</v>
      </c>
      <c r="B473" t="s">
        <v>11</v>
      </c>
      <c r="C473">
        <v>134</v>
      </c>
      <c r="D473" s="3">
        <v>65.099999999999994</v>
      </c>
      <c r="E473" s="3">
        <v>70.2</v>
      </c>
      <c r="F473" s="1">
        <v>0.77600000000000002</v>
      </c>
      <c r="G473" s="1">
        <v>0.13400000000000001</v>
      </c>
      <c r="H473" s="1">
        <v>1.4999999999999999E-2</v>
      </c>
      <c r="I473" s="1">
        <v>7.4999999999999997E-2</v>
      </c>
      <c r="J473" s="5">
        <f t="shared" si="11"/>
        <v>104</v>
      </c>
      <c r="K473" s="5">
        <f t="shared" si="11"/>
        <v>18</v>
      </c>
      <c r="L473" s="5">
        <f t="shared" si="11"/>
        <v>2</v>
      </c>
      <c r="M473" s="5">
        <f t="shared" si="11"/>
        <v>10</v>
      </c>
    </row>
    <row r="474" spans="1:13" x14ac:dyDescent="0.25">
      <c r="A474" s="2">
        <v>40829.638888888891</v>
      </c>
      <c r="B474" t="s">
        <v>11</v>
      </c>
      <c r="C474">
        <v>129</v>
      </c>
      <c r="D474" s="3">
        <v>64.3</v>
      </c>
      <c r="E474" s="3">
        <v>70</v>
      </c>
      <c r="F474" s="1">
        <v>0.76700000000000002</v>
      </c>
      <c r="G474" s="1">
        <v>8.5000000000000006E-2</v>
      </c>
      <c r="H474" s="1">
        <v>1.6E-2</v>
      </c>
      <c r="I474" s="1">
        <v>0.13200000000000001</v>
      </c>
      <c r="J474" s="5">
        <f t="shared" si="11"/>
        <v>99</v>
      </c>
      <c r="K474" s="5">
        <f t="shared" si="11"/>
        <v>11</v>
      </c>
      <c r="L474" s="5">
        <f t="shared" si="11"/>
        <v>2</v>
      </c>
      <c r="M474" s="5">
        <f t="shared" si="11"/>
        <v>17</v>
      </c>
    </row>
    <row r="475" spans="1:13" x14ac:dyDescent="0.25">
      <c r="A475" s="2">
        <v>40829.642361111109</v>
      </c>
      <c r="B475" t="s">
        <v>11</v>
      </c>
      <c r="C475">
        <v>127</v>
      </c>
      <c r="D475" s="3">
        <v>64.599999999999994</v>
      </c>
      <c r="E475" s="3">
        <v>70.8</v>
      </c>
      <c r="F475" s="1">
        <v>0.78</v>
      </c>
      <c r="G475" s="1">
        <v>0.16500000000000001</v>
      </c>
      <c r="H475" s="1">
        <v>8.0000000000000002E-3</v>
      </c>
      <c r="I475" s="1">
        <v>4.7E-2</v>
      </c>
      <c r="J475" s="5">
        <f t="shared" si="11"/>
        <v>99</v>
      </c>
      <c r="K475" s="5">
        <f t="shared" si="11"/>
        <v>21</v>
      </c>
      <c r="L475" s="5">
        <f t="shared" si="11"/>
        <v>1</v>
      </c>
      <c r="M475" s="5">
        <f t="shared" si="11"/>
        <v>6</v>
      </c>
    </row>
    <row r="476" spans="1:13" x14ac:dyDescent="0.25">
      <c r="A476" s="2">
        <v>40829.645833333336</v>
      </c>
      <c r="B476" t="s">
        <v>11</v>
      </c>
      <c r="C476">
        <v>142</v>
      </c>
      <c r="D476" s="3">
        <v>64.099999999999994</v>
      </c>
      <c r="E476" s="3">
        <v>68.7</v>
      </c>
      <c r="F476" s="1">
        <v>0.78900000000000003</v>
      </c>
      <c r="G476" s="1">
        <v>8.5000000000000006E-2</v>
      </c>
      <c r="H476" s="1">
        <v>2.1000000000000001E-2</v>
      </c>
      <c r="I476" s="1">
        <v>0.106</v>
      </c>
      <c r="J476" s="5">
        <f t="shared" si="11"/>
        <v>112</v>
      </c>
      <c r="K476" s="5">
        <f t="shared" si="11"/>
        <v>12</v>
      </c>
      <c r="L476" s="5">
        <f t="shared" si="11"/>
        <v>3</v>
      </c>
      <c r="M476" s="5">
        <f t="shared" si="11"/>
        <v>15</v>
      </c>
    </row>
    <row r="477" spans="1:13" x14ac:dyDescent="0.25">
      <c r="A477" s="2">
        <v>40829.649305555555</v>
      </c>
      <c r="B477" t="s">
        <v>11</v>
      </c>
      <c r="C477">
        <v>147</v>
      </c>
      <c r="D477" s="3">
        <v>65.3</v>
      </c>
      <c r="E477" s="3">
        <v>69.5</v>
      </c>
      <c r="F477" s="1">
        <v>0.78200000000000003</v>
      </c>
      <c r="G477" s="1">
        <v>0.13600000000000001</v>
      </c>
      <c r="H477" s="1">
        <v>7.0000000000000001E-3</v>
      </c>
      <c r="I477" s="1">
        <v>7.4999999999999997E-2</v>
      </c>
      <c r="J477" s="5">
        <f t="shared" si="11"/>
        <v>115</v>
      </c>
      <c r="K477" s="5">
        <f t="shared" si="11"/>
        <v>20</v>
      </c>
      <c r="L477" s="5">
        <f t="shared" si="11"/>
        <v>1</v>
      </c>
      <c r="M477" s="5">
        <f t="shared" si="11"/>
        <v>11</v>
      </c>
    </row>
    <row r="478" spans="1:13" x14ac:dyDescent="0.25">
      <c r="A478" s="2">
        <v>40829.652777777781</v>
      </c>
      <c r="B478" t="s">
        <v>11</v>
      </c>
      <c r="C478">
        <v>133</v>
      </c>
      <c r="D478" s="3">
        <v>65.400000000000006</v>
      </c>
      <c r="E478" s="3">
        <v>69</v>
      </c>
      <c r="F478" s="1">
        <v>0.76700000000000002</v>
      </c>
      <c r="G478" s="1">
        <v>0.15</v>
      </c>
      <c r="H478" s="1">
        <v>8.0000000000000002E-3</v>
      </c>
      <c r="I478" s="1">
        <v>7.4999999999999997E-2</v>
      </c>
      <c r="J478" s="5">
        <f t="shared" si="11"/>
        <v>102</v>
      </c>
      <c r="K478" s="5">
        <f t="shared" si="11"/>
        <v>20</v>
      </c>
      <c r="L478" s="5">
        <f t="shared" si="11"/>
        <v>1</v>
      </c>
      <c r="M478" s="5">
        <f t="shared" si="11"/>
        <v>10</v>
      </c>
    </row>
    <row r="479" spans="1:13" x14ac:dyDescent="0.25">
      <c r="A479" s="2">
        <v>40829.65625</v>
      </c>
      <c r="B479" t="s">
        <v>11</v>
      </c>
      <c r="C479">
        <v>130</v>
      </c>
      <c r="D479" s="3">
        <v>67</v>
      </c>
      <c r="E479" s="3">
        <v>72.400000000000006</v>
      </c>
      <c r="F479" s="1">
        <v>0.73099999999999998</v>
      </c>
      <c r="G479" s="1">
        <v>0.115</v>
      </c>
      <c r="H479" s="1">
        <v>3.7999999999999999E-2</v>
      </c>
      <c r="I479" s="1">
        <v>0.115</v>
      </c>
      <c r="J479" s="5">
        <f t="shared" si="11"/>
        <v>95</v>
      </c>
      <c r="K479" s="5">
        <f t="shared" si="11"/>
        <v>15</v>
      </c>
      <c r="L479" s="5">
        <f t="shared" si="11"/>
        <v>5</v>
      </c>
      <c r="M479" s="5">
        <f t="shared" si="11"/>
        <v>15</v>
      </c>
    </row>
    <row r="480" spans="1:13" x14ac:dyDescent="0.25">
      <c r="A480" s="2">
        <v>40829.659722222219</v>
      </c>
      <c r="B480" t="s">
        <v>11</v>
      </c>
      <c r="C480">
        <v>141</v>
      </c>
      <c r="D480" s="3">
        <v>62.2</v>
      </c>
      <c r="E480" s="3">
        <v>68.2</v>
      </c>
      <c r="F480" s="1">
        <v>0.73</v>
      </c>
      <c r="G480" s="1">
        <v>0.14899999999999999</v>
      </c>
      <c r="H480" s="1">
        <v>2.1000000000000001E-2</v>
      </c>
      <c r="I480" s="1">
        <v>9.9000000000000005E-2</v>
      </c>
      <c r="J480" s="5">
        <f t="shared" si="11"/>
        <v>103</v>
      </c>
      <c r="K480" s="5">
        <f t="shared" si="11"/>
        <v>21</v>
      </c>
      <c r="L480" s="5">
        <f t="shared" si="11"/>
        <v>3</v>
      </c>
      <c r="M480" s="5">
        <f t="shared" si="11"/>
        <v>14</v>
      </c>
    </row>
    <row r="481" spans="1:13" x14ac:dyDescent="0.25">
      <c r="A481" s="2">
        <v>40829.663194444445</v>
      </c>
      <c r="B481" t="s">
        <v>11</v>
      </c>
      <c r="C481">
        <v>143</v>
      </c>
      <c r="D481" s="3">
        <v>62.5</v>
      </c>
      <c r="E481" s="3">
        <v>68.3</v>
      </c>
      <c r="F481" s="1">
        <v>0.74099999999999999</v>
      </c>
      <c r="G481" s="1">
        <v>0.189</v>
      </c>
      <c r="H481" s="1">
        <v>2.1000000000000001E-2</v>
      </c>
      <c r="I481" s="1">
        <v>4.9000000000000002E-2</v>
      </c>
      <c r="J481" s="5">
        <f t="shared" si="11"/>
        <v>106</v>
      </c>
      <c r="K481" s="5">
        <f t="shared" si="11"/>
        <v>27</v>
      </c>
      <c r="L481" s="5">
        <f t="shared" si="11"/>
        <v>3</v>
      </c>
      <c r="M481" s="5">
        <f t="shared" si="11"/>
        <v>7</v>
      </c>
    </row>
    <row r="482" spans="1:13" x14ac:dyDescent="0.25">
      <c r="A482" s="2">
        <v>40829.666666666664</v>
      </c>
      <c r="B482" t="s">
        <v>11</v>
      </c>
      <c r="C482">
        <v>144</v>
      </c>
      <c r="D482" s="3">
        <v>64.400000000000006</v>
      </c>
      <c r="E482" s="3">
        <v>69.2</v>
      </c>
      <c r="F482" s="1">
        <v>0.76400000000000001</v>
      </c>
      <c r="G482" s="1">
        <v>0.111</v>
      </c>
      <c r="H482" s="1">
        <v>2.1000000000000001E-2</v>
      </c>
      <c r="I482" s="1">
        <v>0.104</v>
      </c>
      <c r="J482" s="5">
        <f t="shared" si="11"/>
        <v>110</v>
      </c>
      <c r="K482" s="5">
        <f t="shared" si="11"/>
        <v>16</v>
      </c>
      <c r="L482" s="5">
        <f t="shared" si="11"/>
        <v>3</v>
      </c>
      <c r="M482" s="5">
        <f t="shared" si="11"/>
        <v>15</v>
      </c>
    </row>
    <row r="483" spans="1:13" x14ac:dyDescent="0.25">
      <c r="A483" s="2">
        <v>40829.670138888891</v>
      </c>
      <c r="B483" t="s">
        <v>11</v>
      </c>
      <c r="C483">
        <v>154</v>
      </c>
      <c r="D483" s="3">
        <v>65.2</v>
      </c>
      <c r="E483" s="3">
        <v>70.5</v>
      </c>
      <c r="F483" s="1">
        <v>0.79900000000000004</v>
      </c>
      <c r="G483" s="1">
        <v>0.14299999999999999</v>
      </c>
      <c r="H483" s="1">
        <v>6.0000000000000001E-3</v>
      </c>
      <c r="I483" s="1">
        <v>5.1999999999999998E-2</v>
      </c>
      <c r="J483" s="5">
        <f t="shared" si="11"/>
        <v>123</v>
      </c>
      <c r="K483" s="5">
        <f t="shared" si="11"/>
        <v>22</v>
      </c>
      <c r="L483" s="5">
        <f t="shared" si="11"/>
        <v>1</v>
      </c>
      <c r="M483" s="5">
        <f t="shared" si="11"/>
        <v>8</v>
      </c>
    </row>
    <row r="484" spans="1:13" x14ac:dyDescent="0.25">
      <c r="A484" s="2">
        <v>40829.673611111109</v>
      </c>
      <c r="B484" t="s">
        <v>11</v>
      </c>
      <c r="C484">
        <v>130</v>
      </c>
      <c r="D484" s="3">
        <v>64.900000000000006</v>
      </c>
      <c r="E484" s="3">
        <v>70.599999999999994</v>
      </c>
      <c r="F484" s="1">
        <v>0.67700000000000005</v>
      </c>
      <c r="G484" s="1">
        <v>0.154</v>
      </c>
      <c r="H484" s="1">
        <v>8.0000000000000002E-3</v>
      </c>
      <c r="I484" s="1">
        <v>0.16200000000000001</v>
      </c>
      <c r="J484" s="5">
        <f t="shared" si="11"/>
        <v>88</v>
      </c>
      <c r="K484" s="5">
        <f t="shared" si="11"/>
        <v>20</v>
      </c>
      <c r="L484" s="5">
        <f t="shared" si="11"/>
        <v>1</v>
      </c>
      <c r="M484" s="5">
        <f t="shared" si="11"/>
        <v>21</v>
      </c>
    </row>
    <row r="485" spans="1:13" x14ac:dyDescent="0.25">
      <c r="A485" s="2">
        <v>40829.677083333336</v>
      </c>
      <c r="B485" t="s">
        <v>11</v>
      </c>
      <c r="C485">
        <v>150</v>
      </c>
      <c r="D485" s="3">
        <v>64</v>
      </c>
      <c r="E485" s="3">
        <v>67.599999999999994</v>
      </c>
      <c r="F485" s="1">
        <v>0.77300000000000002</v>
      </c>
      <c r="G485" s="1">
        <v>0.14000000000000001</v>
      </c>
      <c r="H485" s="1">
        <v>7.0000000000000001E-3</v>
      </c>
      <c r="I485" s="1">
        <v>0.08</v>
      </c>
      <c r="J485" s="5">
        <f t="shared" si="11"/>
        <v>116</v>
      </c>
      <c r="K485" s="5">
        <f t="shared" si="11"/>
        <v>21</v>
      </c>
      <c r="L485" s="5">
        <f t="shared" si="11"/>
        <v>1</v>
      </c>
      <c r="M485" s="5">
        <f t="shared" si="11"/>
        <v>12</v>
      </c>
    </row>
    <row r="486" spans="1:13" x14ac:dyDescent="0.25">
      <c r="A486" s="2">
        <v>40829.680555555555</v>
      </c>
      <c r="B486" t="s">
        <v>11</v>
      </c>
      <c r="C486">
        <v>146</v>
      </c>
      <c r="D486" s="3">
        <v>66.5</v>
      </c>
      <c r="E486" s="3">
        <v>72</v>
      </c>
      <c r="F486" s="1">
        <v>0.73299999999999998</v>
      </c>
      <c r="G486" s="1">
        <v>0.185</v>
      </c>
      <c r="H486" s="1">
        <v>2.1000000000000001E-2</v>
      </c>
      <c r="I486" s="1">
        <v>6.2E-2</v>
      </c>
      <c r="J486" s="5">
        <f t="shared" si="11"/>
        <v>107</v>
      </c>
      <c r="K486" s="5">
        <f t="shared" si="11"/>
        <v>27</v>
      </c>
      <c r="L486" s="5">
        <f t="shared" si="11"/>
        <v>3</v>
      </c>
      <c r="M486" s="5">
        <f t="shared" si="11"/>
        <v>9</v>
      </c>
    </row>
    <row r="487" spans="1:13" x14ac:dyDescent="0.25">
      <c r="A487" s="2">
        <v>40829.684027777781</v>
      </c>
      <c r="B487" t="s">
        <v>11</v>
      </c>
      <c r="C487">
        <v>151</v>
      </c>
      <c r="D487" s="3">
        <v>64.400000000000006</v>
      </c>
      <c r="E487" s="3">
        <v>68.8</v>
      </c>
      <c r="F487" s="1">
        <v>0.80100000000000005</v>
      </c>
      <c r="G487" s="1">
        <v>0.126</v>
      </c>
      <c r="H487" s="1">
        <v>0.02</v>
      </c>
      <c r="I487" s="1">
        <v>5.2999999999999999E-2</v>
      </c>
      <c r="J487" s="5">
        <f t="shared" si="11"/>
        <v>121</v>
      </c>
      <c r="K487" s="5">
        <f t="shared" si="11"/>
        <v>19</v>
      </c>
      <c r="L487" s="5">
        <f t="shared" si="11"/>
        <v>3</v>
      </c>
      <c r="M487" s="5">
        <f t="shared" si="11"/>
        <v>8</v>
      </c>
    </row>
    <row r="488" spans="1:13" x14ac:dyDescent="0.25">
      <c r="A488" s="2">
        <v>40829.6875</v>
      </c>
      <c r="B488" t="s">
        <v>11</v>
      </c>
      <c r="C488">
        <v>134</v>
      </c>
      <c r="D488" s="3">
        <v>65.3</v>
      </c>
      <c r="E488" s="3">
        <v>71.5</v>
      </c>
      <c r="F488" s="1">
        <v>0.77600000000000002</v>
      </c>
      <c r="G488" s="1">
        <v>0.112</v>
      </c>
      <c r="H488" s="1">
        <v>0.03</v>
      </c>
      <c r="I488" s="1">
        <v>8.2000000000000003E-2</v>
      </c>
      <c r="J488" s="5">
        <f t="shared" si="11"/>
        <v>104</v>
      </c>
      <c r="K488" s="5">
        <f t="shared" si="11"/>
        <v>15</v>
      </c>
      <c r="L488" s="5">
        <f t="shared" si="11"/>
        <v>4</v>
      </c>
      <c r="M488" s="5">
        <f t="shared" si="11"/>
        <v>11</v>
      </c>
    </row>
    <row r="489" spans="1:13" x14ac:dyDescent="0.25">
      <c r="A489" s="2">
        <v>40829.690972222219</v>
      </c>
      <c r="B489" t="s">
        <v>11</v>
      </c>
      <c r="C489">
        <v>142</v>
      </c>
      <c r="D489" s="3">
        <v>66.5</v>
      </c>
      <c r="E489" s="3">
        <v>72.5</v>
      </c>
      <c r="F489" s="1">
        <v>0.83099999999999996</v>
      </c>
      <c r="G489" s="1">
        <v>8.5000000000000006E-2</v>
      </c>
      <c r="H489" s="1">
        <v>1.4E-2</v>
      </c>
      <c r="I489" s="1">
        <v>7.0000000000000007E-2</v>
      </c>
      <c r="J489" s="5">
        <f t="shared" si="11"/>
        <v>118</v>
      </c>
      <c r="K489" s="5">
        <f t="shared" si="11"/>
        <v>12</v>
      </c>
      <c r="L489" s="5">
        <f t="shared" si="11"/>
        <v>2</v>
      </c>
      <c r="M489" s="5">
        <f t="shared" si="11"/>
        <v>10</v>
      </c>
    </row>
    <row r="490" spans="1:13" x14ac:dyDescent="0.25">
      <c r="A490" s="2">
        <v>40829.694444444445</v>
      </c>
      <c r="B490" t="s">
        <v>11</v>
      </c>
      <c r="C490">
        <v>153</v>
      </c>
      <c r="D490" s="3">
        <v>64.599999999999994</v>
      </c>
      <c r="E490" s="3">
        <v>68.900000000000006</v>
      </c>
      <c r="F490" s="1">
        <v>0.86899999999999999</v>
      </c>
      <c r="G490" s="1">
        <v>7.8E-2</v>
      </c>
      <c r="H490" s="1">
        <v>7.0000000000000001E-3</v>
      </c>
      <c r="I490" s="1">
        <v>4.5999999999999999E-2</v>
      </c>
      <c r="J490" s="5">
        <f t="shared" si="11"/>
        <v>133</v>
      </c>
      <c r="K490" s="5">
        <f t="shared" si="11"/>
        <v>12</v>
      </c>
      <c r="L490" s="5">
        <f t="shared" si="11"/>
        <v>1</v>
      </c>
      <c r="M490" s="5">
        <f t="shared" si="11"/>
        <v>7</v>
      </c>
    </row>
    <row r="491" spans="1:13" x14ac:dyDescent="0.25">
      <c r="A491" s="2">
        <v>40829.697916666664</v>
      </c>
      <c r="B491" t="s">
        <v>11</v>
      </c>
      <c r="C491">
        <v>133</v>
      </c>
      <c r="D491" s="3">
        <v>65.5</v>
      </c>
      <c r="E491" s="3">
        <v>71.400000000000006</v>
      </c>
      <c r="F491" s="1">
        <v>0.78200000000000003</v>
      </c>
      <c r="G491" s="1">
        <v>0.09</v>
      </c>
      <c r="H491" s="1">
        <v>2.3E-2</v>
      </c>
      <c r="I491" s="1">
        <v>0.105</v>
      </c>
      <c r="J491" s="5">
        <f t="shared" si="11"/>
        <v>104</v>
      </c>
      <c r="K491" s="5">
        <f t="shared" si="11"/>
        <v>12</v>
      </c>
      <c r="L491" s="5">
        <f t="shared" si="11"/>
        <v>3</v>
      </c>
      <c r="M491" s="5">
        <f t="shared" si="11"/>
        <v>14</v>
      </c>
    </row>
    <row r="492" spans="1:13" x14ac:dyDescent="0.25">
      <c r="A492" s="2">
        <v>40829.701388888891</v>
      </c>
      <c r="B492" t="s">
        <v>11</v>
      </c>
      <c r="C492">
        <v>147</v>
      </c>
      <c r="D492" s="3">
        <v>64</v>
      </c>
      <c r="E492" s="3">
        <v>69.3</v>
      </c>
      <c r="F492" s="1">
        <v>0.78900000000000003</v>
      </c>
      <c r="G492" s="1">
        <v>0.13600000000000001</v>
      </c>
      <c r="H492" s="1">
        <v>1.4E-2</v>
      </c>
      <c r="I492" s="1">
        <v>6.0999999999999999E-2</v>
      </c>
      <c r="J492" s="5">
        <f t="shared" si="11"/>
        <v>116</v>
      </c>
      <c r="K492" s="5">
        <f t="shared" si="11"/>
        <v>20</v>
      </c>
      <c r="L492" s="5">
        <f t="shared" si="11"/>
        <v>2</v>
      </c>
      <c r="M492" s="5">
        <f t="shared" si="11"/>
        <v>9</v>
      </c>
    </row>
    <row r="493" spans="1:13" x14ac:dyDescent="0.25">
      <c r="A493" s="2">
        <v>40829.704861111109</v>
      </c>
      <c r="B493" t="s">
        <v>11</v>
      </c>
      <c r="C493">
        <v>150</v>
      </c>
      <c r="D493" s="3">
        <v>66.099999999999994</v>
      </c>
      <c r="E493" s="3">
        <v>69.8</v>
      </c>
      <c r="F493" s="1">
        <v>0.78700000000000003</v>
      </c>
      <c r="G493" s="1">
        <v>0.113</v>
      </c>
      <c r="H493" s="1">
        <v>1.2999999999999999E-2</v>
      </c>
      <c r="I493" s="1">
        <v>8.6999999999999994E-2</v>
      </c>
      <c r="J493" s="5">
        <f t="shared" si="11"/>
        <v>118</v>
      </c>
      <c r="K493" s="5">
        <f t="shared" si="11"/>
        <v>17</v>
      </c>
      <c r="L493" s="5">
        <f t="shared" si="11"/>
        <v>2</v>
      </c>
      <c r="M493" s="5">
        <f t="shared" si="11"/>
        <v>13</v>
      </c>
    </row>
    <row r="494" spans="1:13" x14ac:dyDescent="0.25">
      <c r="A494" s="2">
        <v>40829.708333333336</v>
      </c>
      <c r="B494" t="s">
        <v>11</v>
      </c>
      <c r="C494">
        <v>140</v>
      </c>
      <c r="D494" s="3">
        <v>66.5</v>
      </c>
      <c r="E494" s="3">
        <v>70.5</v>
      </c>
      <c r="F494" s="1">
        <v>0.82099999999999995</v>
      </c>
      <c r="G494" s="1">
        <v>0.1</v>
      </c>
      <c r="H494" s="1">
        <v>0</v>
      </c>
      <c r="I494" s="1">
        <v>7.9000000000000001E-2</v>
      </c>
      <c r="J494" s="5">
        <f t="shared" si="11"/>
        <v>115</v>
      </c>
      <c r="K494" s="5">
        <f t="shared" si="11"/>
        <v>14</v>
      </c>
      <c r="L494" s="5">
        <f t="shared" si="11"/>
        <v>0</v>
      </c>
      <c r="M494" s="5">
        <f t="shared" si="11"/>
        <v>11</v>
      </c>
    </row>
    <row r="495" spans="1:13" x14ac:dyDescent="0.25">
      <c r="A495" s="2">
        <v>40829.711805555555</v>
      </c>
      <c r="B495" t="s">
        <v>11</v>
      </c>
      <c r="C495">
        <v>135</v>
      </c>
      <c r="D495" s="3">
        <v>65.599999999999994</v>
      </c>
      <c r="E495" s="3">
        <v>69.900000000000006</v>
      </c>
      <c r="F495" s="1">
        <v>0.748</v>
      </c>
      <c r="G495" s="1">
        <v>0.13300000000000001</v>
      </c>
      <c r="H495" s="1">
        <v>1.4999999999999999E-2</v>
      </c>
      <c r="I495" s="1">
        <v>0.104</v>
      </c>
      <c r="J495" s="5">
        <f t="shared" si="11"/>
        <v>101</v>
      </c>
      <c r="K495" s="5">
        <f t="shared" si="11"/>
        <v>18</v>
      </c>
      <c r="L495" s="5">
        <f t="shared" si="11"/>
        <v>2</v>
      </c>
      <c r="M495" s="5">
        <f t="shared" si="11"/>
        <v>14</v>
      </c>
    </row>
    <row r="496" spans="1:13" x14ac:dyDescent="0.25">
      <c r="A496" s="2">
        <v>40829.715277777781</v>
      </c>
      <c r="B496" t="s">
        <v>11</v>
      </c>
      <c r="C496">
        <v>168</v>
      </c>
      <c r="D496" s="3">
        <v>65.3</v>
      </c>
      <c r="E496" s="3">
        <v>70.400000000000006</v>
      </c>
      <c r="F496" s="1">
        <v>0.81</v>
      </c>
      <c r="G496" s="1">
        <v>0.107</v>
      </c>
      <c r="H496" s="1">
        <v>1.7999999999999999E-2</v>
      </c>
      <c r="I496" s="1">
        <v>6.5000000000000002E-2</v>
      </c>
      <c r="J496" s="5">
        <f t="shared" si="11"/>
        <v>136</v>
      </c>
      <c r="K496" s="5">
        <f t="shared" si="11"/>
        <v>18</v>
      </c>
      <c r="L496" s="5">
        <f t="shared" si="11"/>
        <v>3</v>
      </c>
      <c r="M496" s="5">
        <f t="shared" si="11"/>
        <v>11</v>
      </c>
    </row>
    <row r="497" spans="1:13" x14ac:dyDescent="0.25">
      <c r="A497" s="2">
        <v>40829.71875</v>
      </c>
      <c r="B497" t="s">
        <v>11</v>
      </c>
      <c r="C497">
        <v>139</v>
      </c>
      <c r="D497" s="3">
        <v>67.099999999999994</v>
      </c>
      <c r="E497" s="3">
        <v>71.5</v>
      </c>
      <c r="F497" s="1">
        <v>0.80600000000000005</v>
      </c>
      <c r="G497" s="1">
        <v>0.108</v>
      </c>
      <c r="H497" s="1">
        <v>7.0000000000000001E-3</v>
      </c>
      <c r="I497" s="1">
        <v>7.9000000000000001E-2</v>
      </c>
      <c r="J497" s="5">
        <f t="shared" si="11"/>
        <v>112</v>
      </c>
      <c r="K497" s="5">
        <f t="shared" si="11"/>
        <v>15</v>
      </c>
      <c r="L497" s="5">
        <f t="shared" si="11"/>
        <v>1</v>
      </c>
      <c r="M497" s="5">
        <f t="shared" si="11"/>
        <v>11</v>
      </c>
    </row>
    <row r="498" spans="1:13" x14ac:dyDescent="0.25">
      <c r="A498" s="2">
        <v>40829.722222222219</v>
      </c>
      <c r="B498" t="s">
        <v>11</v>
      </c>
      <c r="C498">
        <v>156</v>
      </c>
      <c r="D498" s="3">
        <v>65.599999999999994</v>
      </c>
      <c r="E498" s="3">
        <v>68.900000000000006</v>
      </c>
      <c r="F498" s="1">
        <v>0.83299999999999996</v>
      </c>
      <c r="G498" s="1">
        <v>0.09</v>
      </c>
      <c r="H498" s="1">
        <v>2.5999999999999999E-2</v>
      </c>
      <c r="I498" s="1">
        <v>5.0999999999999997E-2</v>
      </c>
      <c r="J498" s="5">
        <f t="shared" si="11"/>
        <v>130</v>
      </c>
      <c r="K498" s="5">
        <f t="shared" si="11"/>
        <v>14</v>
      </c>
      <c r="L498" s="5">
        <f t="shared" si="11"/>
        <v>4</v>
      </c>
      <c r="M498" s="5">
        <f t="shared" si="11"/>
        <v>8</v>
      </c>
    </row>
    <row r="499" spans="1:13" x14ac:dyDescent="0.25">
      <c r="A499" s="2">
        <v>40829.725694444445</v>
      </c>
      <c r="B499" t="s">
        <v>11</v>
      </c>
      <c r="C499">
        <v>157</v>
      </c>
      <c r="D499" s="3">
        <v>64.8</v>
      </c>
      <c r="E499" s="3">
        <v>69.8</v>
      </c>
      <c r="F499" s="1">
        <v>0.80900000000000005</v>
      </c>
      <c r="G499" s="1">
        <v>0.153</v>
      </c>
      <c r="H499" s="1">
        <v>6.0000000000000001E-3</v>
      </c>
      <c r="I499" s="1">
        <v>3.2000000000000001E-2</v>
      </c>
      <c r="J499" s="5">
        <f t="shared" si="11"/>
        <v>127</v>
      </c>
      <c r="K499" s="5">
        <f t="shared" si="11"/>
        <v>24</v>
      </c>
      <c r="L499" s="5">
        <f t="shared" si="11"/>
        <v>1</v>
      </c>
      <c r="M499" s="5">
        <f t="shared" si="11"/>
        <v>5</v>
      </c>
    </row>
    <row r="500" spans="1:13" x14ac:dyDescent="0.25">
      <c r="A500" s="2">
        <v>40829.729166666664</v>
      </c>
      <c r="B500" t="s">
        <v>11</v>
      </c>
      <c r="C500">
        <v>135</v>
      </c>
      <c r="D500" s="3">
        <v>67.099999999999994</v>
      </c>
      <c r="E500" s="3">
        <v>72</v>
      </c>
      <c r="F500" s="1">
        <v>0.84399999999999997</v>
      </c>
      <c r="G500" s="1">
        <v>6.7000000000000004E-2</v>
      </c>
      <c r="H500" s="1">
        <v>2.1999999999999999E-2</v>
      </c>
      <c r="I500" s="1">
        <v>6.7000000000000004E-2</v>
      </c>
      <c r="J500" s="5">
        <f t="shared" si="11"/>
        <v>114</v>
      </c>
      <c r="K500" s="5">
        <f t="shared" si="11"/>
        <v>9</v>
      </c>
      <c r="L500" s="5">
        <f t="shared" si="11"/>
        <v>3</v>
      </c>
      <c r="M500" s="5">
        <f t="shared" si="11"/>
        <v>9</v>
      </c>
    </row>
    <row r="501" spans="1:13" x14ac:dyDescent="0.25">
      <c r="A501" s="2">
        <v>40829.732638888891</v>
      </c>
      <c r="B501" t="s">
        <v>11</v>
      </c>
      <c r="C501">
        <v>146</v>
      </c>
      <c r="D501" s="3">
        <v>65.900000000000006</v>
      </c>
      <c r="E501" s="3">
        <v>70.8</v>
      </c>
      <c r="F501" s="1">
        <v>0.83599999999999997</v>
      </c>
      <c r="G501" s="1">
        <v>8.2000000000000003E-2</v>
      </c>
      <c r="H501" s="1">
        <v>0</v>
      </c>
      <c r="I501" s="1">
        <v>8.2000000000000003E-2</v>
      </c>
      <c r="J501" s="5">
        <f t="shared" si="11"/>
        <v>122</v>
      </c>
      <c r="K501" s="5">
        <f t="shared" si="11"/>
        <v>12</v>
      </c>
      <c r="L501" s="5">
        <f t="shared" si="11"/>
        <v>0</v>
      </c>
      <c r="M501" s="5">
        <f t="shared" si="11"/>
        <v>12</v>
      </c>
    </row>
    <row r="502" spans="1:13" x14ac:dyDescent="0.25">
      <c r="A502" s="2">
        <v>40829.736111111109</v>
      </c>
      <c r="B502" t="s">
        <v>11</v>
      </c>
      <c r="C502">
        <v>148</v>
      </c>
      <c r="D502" s="3">
        <v>65.400000000000006</v>
      </c>
      <c r="E502" s="3">
        <v>70</v>
      </c>
      <c r="F502" s="1">
        <v>0.81799999999999995</v>
      </c>
      <c r="G502" s="1">
        <v>0.122</v>
      </c>
      <c r="H502" s="1">
        <v>7.0000000000000001E-3</v>
      </c>
      <c r="I502" s="1">
        <v>5.3999999999999999E-2</v>
      </c>
      <c r="J502" s="5">
        <f t="shared" si="11"/>
        <v>121</v>
      </c>
      <c r="K502" s="5">
        <f t="shared" si="11"/>
        <v>18</v>
      </c>
      <c r="L502" s="5">
        <f t="shared" si="11"/>
        <v>1</v>
      </c>
      <c r="M502" s="5">
        <f t="shared" si="11"/>
        <v>8</v>
      </c>
    </row>
    <row r="503" spans="1:13" x14ac:dyDescent="0.25">
      <c r="A503" s="2">
        <v>40829.739583333336</v>
      </c>
      <c r="B503" t="s">
        <v>11</v>
      </c>
      <c r="C503">
        <v>139</v>
      </c>
      <c r="D503" s="3">
        <v>63.2</v>
      </c>
      <c r="E503" s="3">
        <v>69.3</v>
      </c>
      <c r="F503" s="1">
        <v>0.84899999999999998</v>
      </c>
      <c r="G503" s="1">
        <v>7.1999999999999995E-2</v>
      </c>
      <c r="H503" s="1">
        <v>1.4E-2</v>
      </c>
      <c r="I503" s="1">
        <v>6.5000000000000002E-2</v>
      </c>
      <c r="J503" s="5">
        <f t="shared" si="11"/>
        <v>118</v>
      </c>
      <c r="K503" s="5">
        <f t="shared" si="11"/>
        <v>10</v>
      </c>
      <c r="L503" s="5">
        <f t="shared" si="11"/>
        <v>2</v>
      </c>
      <c r="M503" s="5">
        <f t="shared" si="11"/>
        <v>9</v>
      </c>
    </row>
    <row r="504" spans="1:13" x14ac:dyDescent="0.25">
      <c r="A504" s="2">
        <v>40829.743055555555</v>
      </c>
      <c r="B504" t="s">
        <v>11</v>
      </c>
      <c r="C504">
        <v>139</v>
      </c>
      <c r="D504" s="3">
        <v>64.8</v>
      </c>
      <c r="E504" s="3">
        <v>69.2</v>
      </c>
      <c r="F504" s="1">
        <v>0.80600000000000005</v>
      </c>
      <c r="G504" s="1">
        <v>6.5000000000000002E-2</v>
      </c>
      <c r="H504" s="1">
        <v>7.0000000000000001E-3</v>
      </c>
      <c r="I504" s="1">
        <v>0.122</v>
      </c>
      <c r="J504" s="5">
        <f t="shared" si="11"/>
        <v>112</v>
      </c>
      <c r="K504" s="5">
        <f t="shared" si="11"/>
        <v>9</v>
      </c>
      <c r="L504" s="5">
        <f t="shared" si="11"/>
        <v>1</v>
      </c>
      <c r="M504" s="5">
        <f t="shared" si="11"/>
        <v>17</v>
      </c>
    </row>
    <row r="505" spans="1:13" x14ac:dyDescent="0.25">
      <c r="A505" s="2">
        <v>40829.746527777781</v>
      </c>
      <c r="B505" t="s">
        <v>11</v>
      </c>
      <c r="C505">
        <v>148</v>
      </c>
      <c r="D505" s="3">
        <v>64.7</v>
      </c>
      <c r="E505" s="3">
        <v>69.7</v>
      </c>
      <c r="F505" s="1">
        <v>0.84499999999999997</v>
      </c>
      <c r="G505" s="1">
        <v>9.5000000000000001E-2</v>
      </c>
      <c r="H505" s="1">
        <v>7.0000000000000001E-3</v>
      </c>
      <c r="I505" s="1">
        <v>5.3999999999999999E-2</v>
      </c>
      <c r="J505" s="5">
        <f t="shared" si="11"/>
        <v>125</v>
      </c>
      <c r="K505" s="5">
        <f t="shared" si="11"/>
        <v>14</v>
      </c>
      <c r="L505" s="5">
        <f t="shared" si="11"/>
        <v>1</v>
      </c>
      <c r="M505" s="5">
        <f t="shared" si="11"/>
        <v>8</v>
      </c>
    </row>
    <row r="506" spans="1:13" x14ac:dyDescent="0.25">
      <c r="A506" s="2">
        <v>40829.75</v>
      </c>
      <c r="B506" t="s">
        <v>11</v>
      </c>
      <c r="C506">
        <v>125</v>
      </c>
      <c r="D506" s="3">
        <v>67</v>
      </c>
      <c r="E506" s="3">
        <v>71.7</v>
      </c>
      <c r="F506" s="1">
        <v>0.77600000000000002</v>
      </c>
      <c r="G506" s="1">
        <v>0.112</v>
      </c>
      <c r="H506" s="1">
        <v>0</v>
      </c>
      <c r="I506" s="1">
        <v>0.112</v>
      </c>
      <c r="J506" s="5">
        <f t="shared" si="11"/>
        <v>97</v>
      </c>
      <c r="K506" s="5">
        <f t="shared" si="11"/>
        <v>14</v>
      </c>
      <c r="L506" s="5">
        <f t="shared" si="11"/>
        <v>0</v>
      </c>
      <c r="M506" s="5">
        <f t="shared" si="11"/>
        <v>14</v>
      </c>
    </row>
    <row r="507" spans="1:13" x14ac:dyDescent="0.25">
      <c r="A507" s="2">
        <v>40829.753472222219</v>
      </c>
      <c r="B507" t="s">
        <v>11</v>
      </c>
      <c r="C507">
        <v>134</v>
      </c>
      <c r="D507" s="3">
        <v>65.599999999999994</v>
      </c>
      <c r="E507" s="3">
        <v>69.3</v>
      </c>
      <c r="F507" s="1">
        <v>0.84299999999999997</v>
      </c>
      <c r="G507" s="1">
        <v>0.06</v>
      </c>
      <c r="H507" s="1">
        <v>1.4999999999999999E-2</v>
      </c>
      <c r="I507" s="1">
        <v>8.2000000000000003E-2</v>
      </c>
      <c r="J507" s="5">
        <f t="shared" si="11"/>
        <v>113</v>
      </c>
      <c r="K507" s="5">
        <f t="shared" si="11"/>
        <v>8</v>
      </c>
      <c r="L507" s="5">
        <f t="shared" si="11"/>
        <v>2</v>
      </c>
      <c r="M507" s="5">
        <f t="shared" si="11"/>
        <v>11</v>
      </c>
    </row>
    <row r="508" spans="1:13" x14ac:dyDescent="0.25">
      <c r="A508" s="2">
        <v>40829.756944444445</v>
      </c>
      <c r="B508" t="s">
        <v>11</v>
      </c>
      <c r="C508">
        <v>138</v>
      </c>
      <c r="D508" s="3">
        <v>65.7</v>
      </c>
      <c r="E508" s="3">
        <v>71.400000000000006</v>
      </c>
      <c r="F508" s="1">
        <v>0.79</v>
      </c>
      <c r="G508" s="1">
        <v>0.10100000000000001</v>
      </c>
      <c r="H508" s="1">
        <v>2.9000000000000001E-2</v>
      </c>
      <c r="I508" s="1">
        <v>0.08</v>
      </c>
      <c r="J508" s="5">
        <f t="shared" si="11"/>
        <v>109</v>
      </c>
      <c r="K508" s="5">
        <f t="shared" si="11"/>
        <v>14</v>
      </c>
      <c r="L508" s="5">
        <f t="shared" si="11"/>
        <v>4</v>
      </c>
      <c r="M508" s="5">
        <f t="shared" si="11"/>
        <v>11</v>
      </c>
    </row>
    <row r="509" spans="1:13" x14ac:dyDescent="0.25">
      <c r="A509" s="2">
        <v>40829.760416666664</v>
      </c>
      <c r="B509" t="s">
        <v>11</v>
      </c>
      <c r="C509">
        <v>141</v>
      </c>
      <c r="D509" s="3">
        <v>64.8</v>
      </c>
      <c r="E509" s="3">
        <v>69.599999999999994</v>
      </c>
      <c r="F509" s="1">
        <v>0.82299999999999995</v>
      </c>
      <c r="G509" s="1">
        <v>0.106</v>
      </c>
      <c r="H509" s="1">
        <v>1.4E-2</v>
      </c>
      <c r="I509" s="1">
        <v>5.7000000000000002E-2</v>
      </c>
      <c r="J509" s="5">
        <f t="shared" si="11"/>
        <v>116</v>
      </c>
      <c r="K509" s="5">
        <f t="shared" si="11"/>
        <v>15</v>
      </c>
      <c r="L509" s="5">
        <f t="shared" si="11"/>
        <v>2</v>
      </c>
      <c r="M509" s="5">
        <f t="shared" si="11"/>
        <v>8</v>
      </c>
    </row>
    <row r="510" spans="1:13" x14ac:dyDescent="0.25">
      <c r="A510" s="2">
        <v>40829.763888888891</v>
      </c>
      <c r="B510" t="s">
        <v>11</v>
      </c>
      <c r="C510">
        <v>131</v>
      </c>
      <c r="D510" s="3">
        <v>66.599999999999994</v>
      </c>
      <c r="E510" s="3">
        <v>71.599999999999994</v>
      </c>
      <c r="F510" s="1">
        <v>0.82399999999999995</v>
      </c>
      <c r="G510" s="1">
        <v>8.4000000000000005E-2</v>
      </c>
      <c r="H510" s="1">
        <v>1.4999999999999999E-2</v>
      </c>
      <c r="I510" s="1">
        <v>7.5999999999999998E-2</v>
      </c>
      <c r="J510" s="5">
        <f t="shared" si="11"/>
        <v>108</v>
      </c>
      <c r="K510" s="5">
        <f t="shared" si="11"/>
        <v>11</v>
      </c>
      <c r="L510" s="5">
        <f t="shared" si="11"/>
        <v>2</v>
      </c>
      <c r="M510" s="5">
        <f t="shared" si="11"/>
        <v>10</v>
      </c>
    </row>
    <row r="511" spans="1:13" x14ac:dyDescent="0.25">
      <c r="A511" s="2">
        <v>40829.767361111109</v>
      </c>
      <c r="B511" t="s">
        <v>11</v>
      </c>
      <c r="C511">
        <v>126</v>
      </c>
      <c r="D511" s="3">
        <v>63.8</v>
      </c>
      <c r="E511" s="3">
        <v>68.3</v>
      </c>
      <c r="F511" s="1">
        <v>0.754</v>
      </c>
      <c r="G511" s="1">
        <v>0.111</v>
      </c>
      <c r="H511" s="1">
        <v>2.4E-2</v>
      </c>
      <c r="I511" s="1">
        <v>0.111</v>
      </c>
      <c r="J511" s="5">
        <f t="shared" si="11"/>
        <v>95</v>
      </c>
      <c r="K511" s="5">
        <f t="shared" si="11"/>
        <v>14</v>
      </c>
      <c r="L511" s="5">
        <f t="shared" si="11"/>
        <v>3</v>
      </c>
      <c r="M511" s="5">
        <f t="shared" si="11"/>
        <v>14</v>
      </c>
    </row>
    <row r="512" spans="1:13" x14ac:dyDescent="0.25">
      <c r="A512" s="2">
        <v>40829.770833333336</v>
      </c>
      <c r="B512" t="s">
        <v>11</v>
      </c>
      <c r="C512">
        <v>115</v>
      </c>
      <c r="D512" s="3">
        <v>67</v>
      </c>
      <c r="E512" s="3">
        <v>71</v>
      </c>
      <c r="F512" s="1">
        <v>0.75700000000000001</v>
      </c>
      <c r="G512" s="1">
        <v>6.0999999999999999E-2</v>
      </c>
      <c r="H512" s="1">
        <v>5.1999999999999998E-2</v>
      </c>
      <c r="I512" s="1">
        <v>0.13</v>
      </c>
      <c r="J512" s="5">
        <f t="shared" si="11"/>
        <v>87</v>
      </c>
      <c r="K512" s="5">
        <f t="shared" si="11"/>
        <v>7</v>
      </c>
      <c r="L512" s="5">
        <f t="shared" si="11"/>
        <v>6</v>
      </c>
      <c r="M512" s="5">
        <f t="shared" si="11"/>
        <v>15</v>
      </c>
    </row>
    <row r="513" spans="1:13" x14ac:dyDescent="0.25">
      <c r="A513" s="2">
        <v>40829.774305555555</v>
      </c>
      <c r="B513" t="s">
        <v>11</v>
      </c>
      <c r="C513">
        <v>125</v>
      </c>
      <c r="D513" s="3">
        <v>65.2</v>
      </c>
      <c r="E513" s="3">
        <v>72</v>
      </c>
      <c r="F513" s="1">
        <v>0.82399999999999995</v>
      </c>
      <c r="G513" s="1">
        <v>6.4000000000000001E-2</v>
      </c>
      <c r="H513" s="1">
        <v>1.6E-2</v>
      </c>
      <c r="I513" s="1">
        <v>9.6000000000000002E-2</v>
      </c>
      <c r="J513" s="5">
        <f t="shared" si="11"/>
        <v>103</v>
      </c>
      <c r="K513" s="5">
        <f t="shared" si="11"/>
        <v>8</v>
      </c>
      <c r="L513" s="5">
        <f t="shared" si="11"/>
        <v>2</v>
      </c>
      <c r="M513" s="5">
        <f t="shared" si="11"/>
        <v>12</v>
      </c>
    </row>
    <row r="514" spans="1:13" x14ac:dyDescent="0.25">
      <c r="A514" s="2">
        <v>40829.777777777781</v>
      </c>
      <c r="B514" t="s">
        <v>11</v>
      </c>
      <c r="C514">
        <v>124</v>
      </c>
      <c r="D514" s="3">
        <v>64.900000000000006</v>
      </c>
      <c r="E514" s="3">
        <v>69.7</v>
      </c>
      <c r="F514" s="1">
        <v>0.75</v>
      </c>
      <c r="G514" s="1">
        <v>8.1000000000000003E-2</v>
      </c>
      <c r="H514" s="1">
        <v>2.4E-2</v>
      </c>
      <c r="I514" s="1">
        <v>0.14499999999999999</v>
      </c>
      <c r="J514" s="5">
        <f t="shared" si="11"/>
        <v>93</v>
      </c>
      <c r="K514" s="5">
        <f t="shared" si="11"/>
        <v>10</v>
      </c>
      <c r="L514" s="5">
        <f t="shared" si="11"/>
        <v>3</v>
      </c>
      <c r="M514" s="5">
        <f t="shared" ref="M514:M577" si="12">ROUND($C514*I514,0)</f>
        <v>18</v>
      </c>
    </row>
    <row r="515" spans="1:13" x14ac:dyDescent="0.25">
      <c r="A515" s="2">
        <v>40829.78125</v>
      </c>
      <c r="B515" t="s">
        <v>11</v>
      </c>
      <c r="C515">
        <v>120</v>
      </c>
      <c r="D515" s="3">
        <v>66.099999999999994</v>
      </c>
      <c r="E515" s="3">
        <v>71</v>
      </c>
      <c r="F515" s="1">
        <v>0.82499999999999996</v>
      </c>
      <c r="G515" s="1">
        <v>6.7000000000000004E-2</v>
      </c>
      <c r="H515" s="1">
        <v>2.5000000000000001E-2</v>
      </c>
      <c r="I515" s="1">
        <v>8.3000000000000004E-2</v>
      </c>
      <c r="J515" s="5">
        <f t="shared" ref="J515:L577" si="13">ROUND($C515*F515,0)</f>
        <v>99</v>
      </c>
      <c r="K515" s="5">
        <f t="shared" si="13"/>
        <v>8</v>
      </c>
      <c r="L515" s="5">
        <f t="shared" si="13"/>
        <v>3</v>
      </c>
      <c r="M515" s="5">
        <f t="shared" si="12"/>
        <v>10</v>
      </c>
    </row>
    <row r="516" spans="1:13" x14ac:dyDescent="0.25">
      <c r="A516" s="2">
        <v>40829.784722222219</v>
      </c>
      <c r="B516" t="s">
        <v>11</v>
      </c>
      <c r="C516">
        <v>105</v>
      </c>
      <c r="D516" s="3">
        <v>68.5</v>
      </c>
      <c r="E516" s="3">
        <v>73.8</v>
      </c>
      <c r="F516" s="1">
        <v>0.82899999999999996</v>
      </c>
      <c r="G516" s="1">
        <v>8.5999999999999993E-2</v>
      </c>
      <c r="H516" s="1">
        <v>0.01</v>
      </c>
      <c r="I516" s="1">
        <v>7.5999999999999998E-2</v>
      </c>
      <c r="J516" s="5">
        <f t="shared" si="13"/>
        <v>87</v>
      </c>
      <c r="K516" s="5">
        <f t="shared" si="13"/>
        <v>9</v>
      </c>
      <c r="L516" s="5">
        <f t="shared" si="13"/>
        <v>1</v>
      </c>
      <c r="M516" s="5">
        <f t="shared" si="12"/>
        <v>8</v>
      </c>
    </row>
    <row r="517" spans="1:13" x14ac:dyDescent="0.25">
      <c r="A517" s="2">
        <v>40829.788194444445</v>
      </c>
      <c r="B517" t="s">
        <v>11</v>
      </c>
      <c r="C517">
        <v>94</v>
      </c>
      <c r="D517" s="3">
        <v>67</v>
      </c>
      <c r="E517" s="3">
        <v>72.3</v>
      </c>
      <c r="F517" s="1">
        <v>0.745</v>
      </c>
      <c r="G517" s="1">
        <v>0.13800000000000001</v>
      </c>
      <c r="H517" s="1">
        <v>2.1000000000000001E-2</v>
      </c>
      <c r="I517" s="1">
        <v>9.6000000000000002E-2</v>
      </c>
      <c r="J517" s="5">
        <f t="shared" si="13"/>
        <v>70</v>
      </c>
      <c r="K517" s="5">
        <f t="shared" si="13"/>
        <v>13</v>
      </c>
      <c r="L517" s="5">
        <f t="shared" si="13"/>
        <v>2</v>
      </c>
      <c r="M517" s="5">
        <f t="shared" si="12"/>
        <v>9</v>
      </c>
    </row>
    <row r="518" spans="1:13" x14ac:dyDescent="0.25">
      <c r="A518" s="2">
        <v>40829.791666666664</v>
      </c>
      <c r="B518" t="s">
        <v>11</v>
      </c>
      <c r="C518">
        <v>88</v>
      </c>
      <c r="D518" s="3">
        <v>67.5</v>
      </c>
      <c r="E518" s="3">
        <v>73.8</v>
      </c>
      <c r="F518" s="1">
        <v>0.79500000000000004</v>
      </c>
      <c r="G518" s="1">
        <v>0.10199999999999999</v>
      </c>
      <c r="H518" s="1">
        <v>1.0999999999999999E-2</v>
      </c>
      <c r="I518" s="1">
        <v>9.0999999999999998E-2</v>
      </c>
      <c r="J518" s="5">
        <f t="shared" si="13"/>
        <v>70</v>
      </c>
      <c r="K518" s="5">
        <f t="shared" si="13"/>
        <v>9</v>
      </c>
      <c r="L518" s="5">
        <f t="shared" si="13"/>
        <v>1</v>
      </c>
      <c r="M518" s="5">
        <f t="shared" si="12"/>
        <v>8</v>
      </c>
    </row>
    <row r="519" spans="1:13" x14ac:dyDescent="0.25">
      <c r="A519" s="2">
        <v>40829.795138888891</v>
      </c>
      <c r="B519" t="s">
        <v>11</v>
      </c>
      <c r="C519">
        <v>97</v>
      </c>
      <c r="D519" s="3">
        <v>66.599999999999994</v>
      </c>
      <c r="E519" s="3">
        <v>71.400000000000006</v>
      </c>
      <c r="F519" s="1">
        <v>0.84499999999999997</v>
      </c>
      <c r="G519" s="1">
        <v>6.2E-2</v>
      </c>
      <c r="H519" s="1">
        <v>2.1000000000000001E-2</v>
      </c>
      <c r="I519" s="1">
        <v>7.1999999999999995E-2</v>
      </c>
      <c r="J519" s="5">
        <f t="shared" si="13"/>
        <v>82</v>
      </c>
      <c r="K519" s="5">
        <f t="shared" si="13"/>
        <v>6</v>
      </c>
      <c r="L519" s="5">
        <f t="shared" si="13"/>
        <v>2</v>
      </c>
      <c r="M519" s="5">
        <f t="shared" si="12"/>
        <v>7</v>
      </c>
    </row>
    <row r="520" spans="1:13" x14ac:dyDescent="0.25">
      <c r="A520" s="2">
        <v>40829.798611111109</v>
      </c>
      <c r="B520" t="s">
        <v>11</v>
      </c>
      <c r="C520">
        <v>113</v>
      </c>
      <c r="D520" s="3">
        <v>64.900000000000006</v>
      </c>
      <c r="E520" s="3">
        <v>69.2</v>
      </c>
      <c r="F520" s="1">
        <v>0.81399999999999995</v>
      </c>
      <c r="G520" s="1">
        <v>0.115</v>
      </c>
      <c r="H520" s="1">
        <v>2.7E-2</v>
      </c>
      <c r="I520" s="1">
        <v>4.3999999999999997E-2</v>
      </c>
      <c r="J520" s="5">
        <f t="shared" si="13"/>
        <v>92</v>
      </c>
      <c r="K520" s="5">
        <f t="shared" si="13"/>
        <v>13</v>
      </c>
      <c r="L520" s="5">
        <f t="shared" si="13"/>
        <v>3</v>
      </c>
      <c r="M520" s="5">
        <f t="shared" si="12"/>
        <v>5</v>
      </c>
    </row>
    <row r="521" spans="1:13" x14ac:dyDescent="0.25">
      <c r="A521" s="2">
        <v>40829.802083333336</v>
      </c>
      <c r="B521" t="s">
        <v>11</v>
      </c>
      <c r="C521">
        <v>107</v>
      </c>
      <c r="D521" s="3">
        <v>64.900000000000006</v>
      </c>
      <c r="E521" s="3">
        <v>70.400000000000006</v>
      </c>
      <c r="F521" s="1">
        <v>0.75700000000000001</v>
      </c>
      <c r="G521" s="1">
        <v>0.112</v>
      </c>
      <c r="H521" s="1">
        <v>4.7E-2</v>
      </c>
      <c r="I521" s="1">
        <v>8.4000000000000005E-2</v>
      </c>
      <c r="J521" s="5">
        <f t="shared" si="13"/>
        <v>81</v>
      </c>
      <c r="K521" s="5">
        <f t="shared" si="13"/>
        <v>12</v>
      </c>
      <c r="L521" s="5">
        <f t="shared" si="13"/>
        <v>5</v>
      </c>
      <c r="M521" s="5">
        <f t="shared" si="12"/>
        <v>9</v>
      </c>
    </row>
    <row r="522" spans="1:13" x14ac:dyDescent="0.25">
      <c r="A522" s="2">
        <v>40829.805555555555</v>
      </c>
      <c r="B522" t="s">
        <v>11</v>
      </c>
      <c r="C522">
        <v>105</v>
      </c>
      <c r="D522" s="3">
        <v>65.099999999999994</v>
      </c>
      <c r="E522" s="3">
        <v>71.2</v>
      </c>
      <c r="F522" s="1">
        <v>0.82899999999999996</v>
      </c>
      <c r="G522" s="1">
        <v>6.7000000000000004E-2</v>
      </c>
      <c r="H522" s="1">
        <v>0</v>
      </c>
      <c r="I522" s="1">
        <v>0.105</v>
      </c>
      <c r="J522" s="5">
        <f t="shared" si="13"/>
        <v>87</v>
      </c>
      <c r="K522" s="5">
        <f t="shared" si="13"/>
        <v>7</v>
      </c>
      <c r="L522" s="5">
        <f t="shared" si="13"/>
        <v>0</v>
      </c>
      <c r="M522" s="5">
        <f t="shared" si="12"/>
        <v>11</v>
      </c>
    </row>
    <row r="523" spans="1:13" x14ac:dyDescent="0.25">
      <c r="A523" s="2">
        <v>40829.809027777781</v>
      </c>
      <c r="B523" t="s">
        <v>11</v>
      </c>
      <c r="C523">
        <v>86</v>
      </c>
      <c r="D523" s="3">
        <v>67.400000000000006</v>
      </c>
      <c r="E523" s="3">
        <v>72.599999999999994</v>
      </c>
      <c r="F523" s="1">
        <v>0.83699999999999997</v>
      </c>
      <c r="G523" s="1">
        <v>8.1000000000000003E-2</v>
      </c>
      <c r="H523" s="1">
        <v>1.2E-2</v>
      </c>
      <c r="I523" s="1">
        <v>7.0000000000000007E-2</v>
      </c>
      <c r="J523" s="5">
        <f t="shared" si="13"/>
        <v>72</v>
      </c>
      <c r="K523" s="5">
        <f t="shared" si="13"/>
        <v>7</v>
      </c>
      <c r="L523" s="5">
        <f t="shared" si="13"/>
        <v>1</v>
      </c>
      <c r="M523" s="5">
        <f t="shared" si="12"/>
        <v>6</v>
      </c>
    </row>
    <row r="524" spans="1:13" x14ac:dyDescent="0.25">
      <c r="A524" s="2">
        <v>40829.8125</v>
      </c>
      <c r="B524" t="s">
        <v>11</v>
      </c>
      <c r="C524">
        <v>101</v>
      </c>
      <c r="D524" s="3">
        <v>67.8</v>
      </c>
      <c r="E524" s="3">
        <v>72.3</v>
      </c>
      <c r="F524" s="1">
        <v>0.83199999999999996</v>
      </c>
      <c r="G524" s="1">
        <v>7.9000000000000001E-2</v>
      </c>
      <c r="H524" s="1">
        <v>0.01</v>
      </c>
      <c r="I524" s="1">
        <v>7.9000000000000001E-2</v>
      </c>
      <c r="J524" s="5">
        <f t="shared" si="13"/>
        <v>84</v>
      </c>
      <c r="K524" s="5">
        <f t="shared" si="13"/>
        <v>8</v>
      </c>
      <c r="L524" s="5">
        <f t="shared" si="13"/>
        <v>1</v>
      </c>
      <c r="M524" s="5">
        <f t="shared" si="12"/>
        <v>8</v>
      </c>
    </row>
    <row r="525" spans="1:13" x14ac:dyDescent="0.25">
      <c r="A525" s="2">
        <v>40829.815972222219</v>
      </c>
      <c r="B525" t="s">
        <v>11</v>
      </c>
      <c r="C525">
        <v>94</v>
      </c>
      <c r="D525" s="3">
        <v>67.599999999999994</v>
      </c>
      <c r="E525" s="3">
        <v>72.5</v>
      </c>
      <c r="F525" s="1">
        <v>0.80900000000000005</v>
      </c>
      <c r="G525" s="1">
        <v>7.3999999999999996E-2</v>
      </c>
      <c r="H525" s="1">
        <v>4.2999999999999997E-2</v>
      </c>
      <c r="I525" s="1">
        <v>7.3999999999999996E-2</v>
      </c>
      <c r="J525" s="5">
        <f t="shared" si="13"/>
        <v>76</v>
      </c>
      <c r="K525" s="5">
        <f t="shared" si="13"/>
        <v>7</v>
      </c>
      <c r="L525" s="5">
        <f t="shared" si="13"/>
        <v>4</v>
      </c>
      <c r="M525" s="5">
        <f t="shared" si="12"/>
        <v>7</v>
      </c>
    </row>
    <row r="526" spans="1:13" x14ac:dyDescent="0.25">
      <c r="A526" s="2">
        <v>40829.819444444445</v>
      </c>
      <c r="B526" t="s">
        <v>11</v>
      </c>
      <c r="C526">
        <v>94</v>
      </c>
      <c r="D526" s="3">
        <v>66.400000000000006</v>
      </c>
      <c r="E526" s="3">
        <v>71</v>
      </c>
      <c r="F526" s="1">
        <v>0.755</v>
      </c>
      <c r="G526" s="1">
        <v>0.106</v>
      </c>
      <c r="H526" s="1">
        <v>4.2999999999999997E-2</v>
      </c>
      <c r="I526" s="1">
        <v>9.6000000000000002E-2</v>
      </c>
      <c r="J526" s="5">
        <f t="shared" si="13"/>
        <v>71</v>
      </c>
      <c r="K526" s="5">
        <f t="shared" si="13"/>
        <v>10</v>
      </c>
      <c r="L526" s="5">
        <f t="shared" si="13"/>
        <v>4</v>
      </c>
      <c r="M526" s="5">
        <f t="shared" si="12"/>
        <v>9</v>
      </c>
    </row>
    <row r="527" spans="1:13" x14ac:dyDescent="0.25">
      <c r="A527" s="2">
        <v>40829.822916666664</v>
      </c>
      <c r="B527" t="s">
        <v>11</v>
      </c>
      <c r="C527">
        <v>84</v>
      </c>
      <c r="D527" s="3">
        <v>66.099999999999994</v>
      </c>
      <c r="E527" s="3">
        <v>70.8</v>
      </c>
      <c r="F527" s="1">
        <v>0.77400000000000002</v>
      </c>
      <c r="G527" s="1">
        <v>9.5000000000000001E-2</v>
      </c>
      <c r="H527" s="1">
        <v>1.2E-2</v>
      </c>
      <c r="I527" s="1">
        <v>0.11899999999999999</v>
      </c>
      <c r="J527" s="5">
        <f t="shared" si="13"/>
        <v>65</v>
      </c>
      <c r="K527" s="5">
        <f t="shared" si="13"/>
        <v>8</v>
      </c>
      <c r="L527" s="5">
        <f t="shared" si="13"/>
        <v>1</v>
      </c>
      <c r="M527" s="5">
        <f t="shared" si="12"/>
        <v>10</v>
      </c>
    </row>
    <row r="528" spans="1:13" x14ac:dyDescent="0.25">
      <c r="A528" s="2">
        <v>40829.826388888891</v>
      </c>
      <c r="B528" t="s">
        <v>11</v>
      </c>
      <c r="C528">
        <v>77</v>
      </c>
      <c r="D528" s="3">
        <v>66</v>
      </c>
      <c r="E528" s="3">
        <v>72</v>
      </c>
      <c r="F528" s="1">
        <v>0.80500000000000005</v>
      </c>
      <c r="G528" s="1">
        <v>0.11700000000000001</v>
      </c>
      <c r="H528" s="1">
        <v>0</v>
      </c>
      <c r="I528" s="1">
        <v>7.8E-2</v>
      </c>
      <c r="J528" s="5">
        <f t="shared" si="13"/>
        <v>62</v>
      </c>
      <c r="K528" s="5">
        <f t="shared" si="13"/>
        <v>9</v>
      </c>
      <c r="L528" s="5">
        <f t="shared" si="13"/>
        <v>0</v>
      </c>
      <c r="M528" s="5">
        <f t="shared" si="12"/>
        <v>6</v>
      </c>
    </row>
    <row r="529" spans="1:13" x14ac:dyDescent="0.25">
      <c r="A529" s="2">
        <v>40829.829861111109</v>
      </c>
      <c r="B529" t="s">
        <v>11</v>
      </c>
      <c r="C529">
        <v>94</v>
      </c>
      <c r="D529" s="3">
        <v>66.400000000000006</v>
      </c>
      <c r="E529" s="3">
        <v>72.3</v>
      </c>
      <c r="F529" s="1">
        <v>0.755</v>
      </c>
      <c r="G529" s="1">
        <v>0.106</v>
      </c>
      <c r="H529" s="1">
        <v>2.1000000000000001E-2</v>
      </c>
      <c r="I529" s="1">
        <v>0.11700000000000001</v>
      </c>
      <c r="J529" s="5">
        <f t="shared" si="13"/>
        <v>71</v>
      </c>
      <c r="K529" s="5">
        <f t="shared" si="13"/>
        <v>10</v>
      </c>
      <c r="L529" s="5">
        <f t="shared" si="13"/>
        <v>2</v>
      </c>
      <c r="M529" s="5">
        <f t="shared" si="12"/>
        <v>11</v>
      </c>
    </row>
    <row r="530" spans="1:13" x14ac:dyDescent="0.25">
      <c r="A530" s="2">
        <v>40829.833333333336</v>
      </c>
      <c r="B530" t="s">
        <v>11</v>
      </c>
      <c r="C530">
        <v>87</v>
      </c>
      <c r="D530" s="3">
        <v>66.7</v>
      </c>
      <c r="E530" s="3">
        <v>72.7</v>
      </c>
      <c r="F530" s="1">
        <v>0.81599999999999995</v>
      </c>
      <c r="G530" s="1">
        <v>0.08</v>
      </c>
      <c r="H530" s="1">
        <v>1.0999999999999999E-2</v>
      </c>
      <c r="I530" s="1">
        <v>9.1999999999999998E-2</v>
      </c>
      <c r="J530" s="5">
        <f t="shared" si="13"/>
        <v>71</v>
      </c>
      <c r="K530" s="5">
        <f t="shared" si="13"/>
        <v>7</v>
      </c>
      <c r="L530" s="5">
        <f t="shared" si="13"/>
        <v>1</v>
      </c>
      <c r="M530" s="5">
        <f t="shared" si="12"/>
        <v>8</v>
      </c>
    </row>
    <row r="531" spans="1:13" x14ac:dyDescent="0.25">
      <c r="A531" s="2">
        <v>40829.836805555555</v>
      </c>
      <c r="B531" t="s">
        <v>11</v>
      </c>
      <c r="C531">
        <v>84</v>
      </c>
      <c r="D531" s="3">
        <v>67</v>
      </c>
      <c r="E531" s="3">
        <v>71.8</v>
      </c>
      <c r="F531" s="1">
        <v>0.73799999999999999</v>
      </c>
      <c r="G531" s="1">
        <v>0.107</v>
      </c>
      <c r="H531" s="1">
        <v>2.4E-2</v>
      </c>
      <c r="I531" s="1">
        <v>0.13100000000000001</v>
      </c>
      <c r="J531" s="5">
        <f t="shared" si="13"/>
        <v>62</v>
      </c>
      <c r="K531" s="5">
        <f t="shared" si="13"/>
        <v>9</v>
      </c>
      <c r="L531" s="5">
        <f t="shared" si="13"/>
        <v>2</v>
      </c>
      <c r="M531" s="5">
        <f t="shared" si="12"/>
        <v>11</v>
      </c>
    </row>
    <row r="532" spans="1:13" x14ac:dyDescent="0.25">
      <c r="A532" s="2">
        <v>40829.840277777781</v>
      </c>
      <c r="B532" t="s">
        <v>11</v>
      </c>
      <c r="C532">
        <v>98</v>
      </c>
      <c r="D532" s="3">
        <v>66.599999999999994</v>
      </c>
      <c r="E532" s="3">
        <v>71</v>
      </c>
      <c r="F532" s="1">
        <v>0.82699999999999996</v>
      </c>
      <c r="G532" s="1">
        <v>7.0999999999999994E-2</v>
      </c>
      <c r="H532" s="1">
        <v>0.02</v>
      </c>
      <c r="I532" s="1">
        <v>8.2000000000000003E-2</v>
      </c>
      <c r="J532" s="5">
        <f t="shared" si="13"/>
        <v>81</v>
      </c>
      <c r="K532" s="5">
        <f t="shared" si="13"/>
        <v>7</v>
      </c>
      <c r="L532" s="5">
        <f t="shared" si="13"/>
        <v>2</v>
      </c>
      <c r="M532" s="5">
        <f t="shared" si="12"/>
        <v>8</v>
      </c>
    </row>
    <row r="533" spans="1:13" x14ac:dyDescent="0.25">
      <c r="A533" s="2">
        <v>40829.84375</v>
      </c>
      <c r="B533" t="s">
        <v>11</v>
      </c>
      <c r="C533">
        <v>82</v>
      </c>
      <c r="D533" s="3">
        <v>66.7</v>
      </c>
      <c r="E533" s="3">
        <v>72.5</v>
      </c>
      <c r="F533" s="1">
        <v>0.82899999999999996</v>
      </c>
      <c r="G533" s="1">
        <v>9.8000000000000004E-2</v>
      </c>
      <c r="H533" s="1">
        <v>1.2E-2</v>
      </c>
      <c r="I533" s="1">
        <v>6.0999999999999999E-2</v>
      </c>
      <c r="J533" s="5">
        <f t="shared" si="13"/>
        <v>68</v>
      </c>
      <c r="K533" s="5">
        <f t="shared" si="13"/>
        <v>8</v>
      </c>
      <c r="L533" s="5">
        <f t="shared" si="13"/>
        <v>1</v>
      </c>
      <c r="M533" s="5">
        <f t="shared" si="12"/>
        <v>5</v>
      </c>
    </row>
    <row r="534" spans="1:13" x14ac:dyDescent="0.25">
      <c r="A534" s="2">
        <v>40829.847222222219</v>
      </c>
      <c r="B534" t="s">
        <v>11</v>
      </c>
      <c r="C534">
        <v>87</v>
      </c>
      <c r="D534" s="3">
        <v>66.599999999999994</v>
      </c>
      <c r="E534" s="3">
        <v>69.599999999999994</v>
      </c>
      <c r="F534" s="1">
        <v>0.72399999999999998</v>
      </c>
      <c r="G534" s="1">
        <v>6.9000000000000006E-2</v>
      </c>
      <c r="H534" s="1">
        <v>2.3E-2</v>
      </c>
      <c r="I534" s="1">
        <v>0.184</v>
      </c>
      <c r="J534" s="5">
        <f t="shared" si="13"/>
        <v>63</v>
      </c>
      <c r="K534" s="5">
        <f t="shared" si="13"/>
        <v>6</v>
      </c>
      <c r="L534" s="5">
        <f t="shared" si="13"/>
        <v>2</v>
      </c>
      <c r="M534" s="5">
        <f t="shared" si="12"/>
        <v>16</v>
      </c>
    </row>
    <row r="535" spans="1:13" x14ac:dyDescent="0.25">
      <c r="A535" s="2">
        <v>40829.850694444445</v>
      </c>
      <c r="B535" t="s">
        <v>11</v>
      </c>
      <c r="C535">
        <v>80</v>
      </c>
      <c r="D535" s="3">
        <v>67.5</v>
      </c>
      <c r="E535" s="3">
        <v>72</v>
      </c>
      <c r="F535" s="1">
        <v>0.82499999999999996</v>
      </c>
      <c r="G535" s="1">
        <v>7.4999999999999997E-2</v>
      </c>
      <c r="H535" s="1">
        <v>2.5000000000000001E-2</v>
      </c>
      <c r="I535" s="1">
        <v>7.4999999999999997E-2</v>
      </c>
      <c r="J535" s="5">
        <f t="shared" si="13"/>
        <v>66</v>
      </c>
      <c r="K535" s="5">
        <f t="shared" si="13"/>
        <v>6</v>
      </c>
      <c r="L535" s="5">
        <f t="shared" si="13"/>
        <v>2</v>
      </c>
      <c r="M535" s="5">
        <f t="shared" si="12"/>
        <v>6</v>
      </c>
    </row>
    <row r="536" spans="1:13" x14ac:dyDescent="0.25">
      <c r="A536" s="2">
        <v>40829.854166666664</v>
      </c>
      <c r="B536" t="s">
        <v>11</v>
      </c>
      <c r="C536">
        <v>80</v>
      </c>
      <c r="D536" s="3">
        <v>67.7</v>
      </c>
      <c r="E536" s="3">
        <v>73</v>
      </c>
      <c r="F536" s="1">
        <v>0.78800000000000003</v>
      </c>
      <c r="G536" s="1">
        <v>0.1</v>
      </c>
      <c r="H536" s="1">
        <v>0</v>
      </c>
      <c r="I536" s="1">
        <v>0.113</v>
      </c>
      <c r="J536" s="5">
        <f t="shared" si="13"/>
        <v>63</v>
      </c>
      <c r="K536" s="5">
        <f t="shared" si="13"/>
        <v>8</v>
      </c>
      <c r="L536" s="5">
        <f t="shared" si="13"/>
        <v>0</v>
      </c>
      <c r="M536" s="5">
        <f t="shared" si="12"/>
        <v>9</v>
      </c>
    </row>
    <row r="537" spans="1:13" x14ac:dyDescent="0.25">
      <c r="A537" s="2">
        <v>40829.857638888891</v>
      </c>
      <c r="B537" t="s">
        <v>11</v>
      </c>
      <c r="C537">
        <v>86</v>
      </c>
      <c r="D537" s="3">
        <v>66.099999999999994</v>
      </c>
      <c r="E537" s="3">
        <v>70.900000000000006</v>
      </c>
      <c r="F537" s="1">
        <v>0.83699999999999997</v>
      </c>
      <c r="G537" s="1">
        <v>8.1000000000000003E-2</v>
      </c>
      <c r="H537" s="1">
        <v>0</v>
      </c>
      <c r="I537" s="1">
        <v>8.1000000000000003E-2</v>
      </c>
      <c r="J537" s="5">
        <f t="shared" si="13"/>
        <v>72</v>
      </c>
      <c r="K537" s="5">
        <f t="shared" si="13"/>
        <v>7</v>
      </c>
      <c r="L537" s="5">
        <f t="shared" si="13"/>
        <v>0</v>
      </c>
      <c r="M537" s="5">
        <f t="shared" si="12"/>
        <v>7</v>
      </c>
    </row>
    <row r="538" spans="1:13" x14ac:dyDescent="0.25">
      <c r="A538" s="2">
        <v>40829.861111111109</v>
      </c>
      <c r="B538" t="s">
        <v>11</v>
      </c>
      <c r="C538">
        <v>83</v>
      </c>
      <c r="D538" s="3">
        <v>67.900000000000006</v>
      </c>
      <c r="E538" s="3">
        <v>74.3</v>
      </c>
      <c r="F538" s="1">
        <v>0.75900000000000001</v>
      </c>
      <c r="G538" s="1">
        <v>9.6000000000000002E-2</v>
      </c>
      <c r="H538" s="1">
        <v>0</v>
      </c>
      <c r="I538" s="1">
        <v>0.14499999999999999</v>
      </c>
      <c r="J538" s="5">
        <f t="shared" si="13"/>
        <v>63</v>
      </c>
      <c r="K538" s="5">
        <f t="shared" si="13"/>
        <v>8</v>
      </c>
      <c r="L538" s="5">
        <f t="shared" si="13"/>
        <v>0</v>
      </c>
      <c r="M538" s="5">
        <f t="shared" si="12"/>
        <v>12</v>
      </c>
    </row>
    <row r="539" spans="1:13" x14ac:dyDescent="0.25">
      <c r="A539" s="2">
        <v>40829.864583333336</v>
      </c>
      <c r="B539" t="s">
        <v>11</v>
      </c>
      <c r="C539">
        <v>71</v>
      </c>
      <c r="D539" s="3">
        <v>66.900000000000006</v>
      </c>
      <c r="E539" s="3">
        <v>70.8</v>
      </c>
      <c r="F539" s="1">
        <v>0.78900000000000003</v>
      </c>
      <c r="G539" s="1">
        <v>7.0000000000000007E-2</v>
      </c>
      <c r="H539" s="1">
        <v>2.8000000000000001E-2</v>
      </c>
      <c r="I539" s="1">
        <v>0.113</v>
      </c>
      <c r="J539" s="5">
        <f t="shared" si="13"/>
        <v>56</v>
      </c>
      <c r="K539" s="5">
        <f t="shared" si="13"/>
        <v>5</v>
      </c>
      <c r="L539" s="5">
        <f t="shared" si="13"/>
        <v>2</v>
      </c>
      <c r="M539" s="5">
        <f t="shared" si="12"/>
        <v>8</v>
      </c>
    </row>
    <row r="540" spans="1:13" x14ac:dyDescent="0.25">
      <c r="A540" s="2">
        <v>40829.868055555555</v>
      </c>
      <c r="B540" t="s">
        <v>11</v>
      </c>
      <c r="C540">
        <v>79</v>
      </c>
      <c r="D540" s="3">
        <v>67.7</v>
      </c>
      <c r="E540" s="3">
        <v>73</v>
      </c>
      <c r="F540" s="1">
        <v>0.79700000000000004</v>
      </c>
      <c r="G540" s="1">
        <v>0.127</v>
      </c>
      <c r="H540" s="1">
        <v>1.2999999999999999E-2</v>
      </c>
      <c r="I540" s="1">
        <v>6.3E-2</v>
      </c>
      <c r="J540" s="5">
        <f t="shared" si="13"/>
        <v>63</v>
      </c>
      <c r="K540" s="5">
        <f t="shared" si="13"/>
        <v>10</v>
      </c>
      <c r="L540" s="5">
        <f t="shared" si="13"/>
        <v>1</v>
      </c>
      <c r="M540" s="5">
        <f t="shared" si="12"/>
        <v>5</v>
      </c>
    </row>
    <row r="541" spans="1:13" x14ac:dyDescent="0.25">
      <c r="A541" s="2">
        <v>40829.871527777781</v>
      </c>
      <c r="B541" t="s">
        <v>11</v>
      </c>
      <c r="C541">
        <v>75</v>
      </c>
      <c r="D541" s="3">
        <v>65.3</v>
      </c>
      <c r="E541" s="3">
        <v>71</v>
      </c>
      <c r="F541" s="1">
        <v>0.69299999999999995</v>
      </c>
      <c r="G541" s="1">
        <v>0.13300000000000001</v>
      </c>
      <c r="H541" s="1">
        <v>1.2999999999999999E-2</v>
      </c>
      <c r="I541" s="1">
        <v>0.16</v>
      </c>
      <c r="J541" s="5">
        <f t="shared" si="13"/>
        <v>52</v>
      </c>
      <c r="K541" s="5">
        <f t="shared" si="13"/>
        <v>10</v>
      </c>
      <c r="L541" s="5">
        <f t="shared" si="13"/>
        <v>1</v>
      </c>
      <c r="M541" s="5">
        <f t="shared" si="12"/>
        <v>12</v>
      </c>
    </row>
    <row r="542" spans="1:13" x14ac:dyDescent="0.25">
      <c r="A542" s="2">
        <v>40829.875</v>
      </c>
      <c r="B542" t="s">
        <v>11</v>
      </c>
      <c r="C542">
        <v>61</v>
      </c>
      <c r="D542" s="3">
        <v>66.5</v>
      </c>
      <c r="E542" s="3">
        <v>74</v>
      </c>
      <c r="F542" s="1">
        <v>0.80300000000000005</v>
      </c>
      <c r="G542" s="1">
        <v>3.3000000000000002E-2</v>
      </c>
      <c r="H542" s="1">
        <v>0</v>
      </c>
      <c r="I542" s="1">
        <v>0.16400000000000001</v>
      </c>
      <c r="J542" s="5">
        <f t="shared" si="13"/>
        <v>49</v>
      </c>
      <c r="K542" s="5">
        <f t="shared" si="13"/>
        <v>2</v>
      </c>
      <c r="L542" s="5">
        <f t="shared" si="13"/>
        <v>0</v>
      </c>
      <c r="M542" s="5">
        <f t="shared" si="12"/>
        <v>10</v>
      </c>
    </row>
    <row r="543" spans="1:13" x14ac:dyDescent="0.25">
      <c r="A543" s="2">
        <v>40829.878472222219</v>
      </c>
      <c r="B543" t="s">
        <v>11</v>
      </c>
      <c r="C543">
        <v>80</v>
      </c>
      <c r="D543" s="3">
        <v>66.599999999999994</v>
      </c>
      <c r="E543" s="3">
        <v>72.3</v>
      </c>
      <c r="F543" s="1">
        <v>0.8</v>
      </c>
      <c r="G543" s="1">
        <v>6.3E-2</v>
      </c>
      <c r="H543" s="1">
        <v>1.2999999999999999E-2</v>
      </c>
      <c r="I543" s="1">
        <v>0.125</v>
      </c>
      <c r="J543" s="5">
        <f t="shared" si="13"/>
        <v>64</v>
      </c>
      <c r="K543" s="5">
        <f t="shared" si="13"/>
        <v>5</v>
      </c>
      <c r="L543" s="5">
        <f t="shared" si="13"/>
        <v>1</v>
      </c>
      <c r="M543" s="5">
        <f t="shared" si="12"/>
        <v>10</v>
      </c>
    </row>
    <row r="544" spans="1:13" x14ac:dyDescent="0.25">
      <c r="A544" s="2">
        <v>40829.881944444445</v>
      </c>
      <c r="B544" t="s">
        <v>11</v>
      </c>
      <c r="C544">
        <v>78</v>
      </c>
      <c r="D544" s="3">
        <v>64.8</v>
      </c>
      <c r="E544" s="3">
        <v>69.8</v>
      </c>
      <c r="F544" s="1">
        <v>0.79500000000000004</v>
      </c>
      <c r="G544" s="1">
        <v>0.10299999999999999</v>
      </c>
      <c r="H544" s="1">
        <v>0</v>
      </c>
      <c r="I544" s="1">
        <v>0.10299999999999999</v>
      </c>
      <c r="J544" s="5">
        <f t="shared" si="13"/>
        <v>62</v>
      </c>
      <c r="K544" s="5">
        <f t="shared" si="13"/>
        <v>8</v>
      </c>
      <c r="L544" s="5">
        <f t="shared" si="13"/>
        <v>0</v>
      </c>
      <c r="M544" s="5">
        <f t="shared" si="12"/>
        <v>8</v>
      </c>
    </row>
    <row r="545" spans="1:13" x14ac:dyDescent="0.25">
      <c r="A545" s="2">
        <v>40829.885416666664</v>
      </c>
      <c r="B545" t="s">
        <v>11</v>
      </c>
      <c r="C545">
        <v>88</v>
      </c>
      <c r="D545" s="3">
        <v>66.2</v>
      </c>
      <c r="E545" s="3">
        <v>70.8</v>
      </c>
      <c r="F545" s="1">
        <v>0.80700000000000005</v>
      </c>
      <c r="G545" s="1">
        <v>0.08</v>
      </c>
      <c r="H545" s="1">
        <v>1.0999999999999999E-2</v>
      </c>
      <c r="I545" s="1">
        <v>0.10199999999999999</v>
      </c>
      <c r="J545" s="5">
        <f t="shared" si="13"/>
        <v>71</v>
      </c>
      <c r="K545" s="5">
        <f t="shared" si="13"/>
        <v>7</v>
      </c>
      <c r="L545" s="5">
        <f t="shared" si="13"/>
        <v>1</v>
      </c>
      <c r="M545" s="5">
        <f t="shared" si="12"/>
        <v>9</v>
      </c>
    </row>
    <row r="546" spans="1:13" x14ac:dyDescent="0.25">
      <c r="A546" s="2">
        <v>40829.888888888891</v>
      </c>
      <c r="B546" t="s">
        <v>11</v>
      </c>
      <c r="C546">
        <v>78</v>
      </c>
      <c r="D546" s="3">
        <v>67.400000000000006</v>
      </c>
      <c r="E546" s="3">
        <v>73.7</v>
      </c>
      <c r="F546" s="1">
        <v>0.83299999999999996</v>
      </c>
      <c r="G546" s="1">
        <v>0.09</v>
      </c>
      <c r="H546" s="1">
        <v>0</v>
      </c>
      <c r="I546" s="1">
        <v>7.6999999999999999E-2</v>
      </c>
      <c r="J546" s="5">
        <f t="shared" si="13"/>
        <v>65</v>
      </c>
      <c r="K546" s="5">
        <f t="shared" si="13"/>
        <v>7</v>
      </c>
      <c r="L546" s="5">
        <f t="shared" si="13"/>
        <v>0</v>
      </c>
      <c r="M546" s="5">
        <f t="shared" si="12"/>
        <v>6</v>
      </c>
    </row>
    <row r="547" spans="1:13" x14ac:dyDescent="0.25">
      <c r="A547" s="2">
        <v>40829.892361111109</v>
      </c>
      <c r="B547" t="s">
        <v>11</v>
      </c>
      <c r="C547">
        <v>85</v>
      </c>
      <c r="D547" s="3">
        <v>67.5</v>
      </c>
      <c r="E547" s="3">
        <v>72.5</v>
      </c>
      <c r="F547" s="1">
        <v>0.74099999999999999</v>
      </c>
      <c r="G547" s="1">
        <v>0.129</v>
      </c>
      <c r="H547" s="1">
        <v>1.2E-2</v>
      </c>
      <c r="I547" s="1">
        <v>0.11799999999999999</v>
      </c>
      <c r="J547" s="5">
        <f t="shared" si="13"/>
        <v>63</v>
      </c>
      <c r="K547" s="5">
        <f t="shared" si="13"/>
        <v>11</v>
      </c>
      <c r="L547" s="5">
        <f t="shared" si="13"/>
        <v>1</v>
      </c>
      <c r="M547" s="5">
        <f t="shared" si="12"/>
        <v>10</v>
      </c>
    </row>
    <row r="548" spans="1:13" x14ac:dyDescent="0.25">
      <c r="A548" s="2">
        <v>40829.895833333336</v>
      </c>
      <c r="B548" t="s">
        <v>11</v>
      </c>
      <c r="C548">
        <v>79</v>
      </c>
      <c r="D548" s="3">
        <v>61.1</v>
      </c>
      <c r="E548" s="3">
        <v>65.3</v>
      </c>
      <c r="F548" s="1">
        <v>0.77200000000000002</v>
      </c>
      <c r="G548" s="1">
        <v>0.152</v>
      </c>
      <c r="H548" s="1">
        <v>3.7999999999999999E-2</v>
      </c>
      <c r="I548" s="1">
        <v>3.7999999999999999E-2</v>
      </c>
      <c r="J548" s="5">
        <f t="shared" si="13"/>
        <v>61</v>
      </c>
      <c r="K548" s="5">
        <f t="shared" si="13"/>
        <v>12</v>
      </c>
      <c r="L548" s="5">
        <f t="shared" si="13"/>
        <v>3</v>
      </c>
      <c r="M548" s="5">
        <f t="shared" si="12"/>
        <v>3</v>
      </c>
    </row>
    <row r="549" spans="1:13" x14ac:dyDescent="0.25">
      <c r="A549" s="2">
        <v>40829.899305555555</v>
      </c>
      <c r="B549" t="s">
        <v>11</v>
      </c>
      <c r="C549">
        <v>70</v>
      </c>
      <c r="D549" s="3">
        <v>64.900000000000006</v>
      </c>
      <c r="E549" s="3">
        <v>70</v>
      </c>
      <c r="F549" s="1">
        <v>0.75700000000000001</v>
      </c>
      <c r="G549" s="1">
        <v>0.114</v>
      </c>
      <c r="H549" s="1">
        <v>0</v>
      </c>
      <c r="I549" s="1">
        <v>0.129</v>
      </c>
      <c r="J549" s="5">
        <f t="shared" si="13"/>
        <v>53</v>
      </c>
      <c r="K549" s="5">
        <f t="shared" si="13"/>
        <v>8</v>
      </c>
      <c r="L549" s="5">
        <f t="shared" si="13"/>
        <v>0</v>
      </c>
      <c r="M549" s="5">
        <f t="shared" si="12"/>
        <v>9</v>
      </c>
    </row>
    <row r="550" spans="1:13" x14ac:dyDescent="0.25">
      <c r="A550" s="2">
        <v>40829.902777777781</v>
      </c>
      <c r="B550" t="s">
        <v>11</v>
      </c>
      <c r="C550">
        <v>68</v>
      </c>
      <c r="D550" s="3">
        <v>66.2</v>
      </c>
      <c r="E550" s="3">
        <v>71</v>
      </c>
      <c r="F550" s="1">
        <v>0.85299999999999998</v>
      </c>
      <c r="G550" s="1">
        <v>0</v>
      </c>
      <c r="H550" s="1">
        <v>1.4999999999999999E-2</v>
      </c>
      <c r="I550" s="1">
        <v>0.13200000000000001</v>
      </c>
      <c r="J550" s="5">
        <f t="shared" si="13"/>
        <v>58</v>
      </c>
      <c r="K550" s="5">
        <f t="shared" si="13"/>
        <v>0</v>
      </c>
      <c r="L550" s="5">
        <f t="shared" si="13"/>
        <v>1</v>
      </c>
      <c r="M550" s="5">
        <f t="shared" si="12"/>
        <v>9</v>
      </c>
    </row>
    <row r="551" spans="1:13" x14ac:dyDescent="0.25">
      <c r="A551" s="2">
        <v>40829.90625</v>
      </c>
      <c r="B551" t="s">
        <v>11</v>
      </c>
      <c r="C551">
        <v>69</v>
      </c>
      <c r="D551" s="3">
        <v>65.5</v>
      </c>
      <c r="E551" s="3">
        <v>71</v>
      </c>
      <c r="F551" s="1">
        <v>0.81200000000000006</v>
      </c>
      <c r="G551" s="1">
        <v>5.8000000000000003E-2</v>
      </c>
      <c r="H551" s="1">
        <v>1.4E-2</v>
      </c>
      <c r="I551" s="1">
        <v>0.11600000000000001</v>
      </c>
      <c r="J551" s="5">
        <f t="shared" si="13"/>
        <v>56</v>
      </c>
      <c r="K551" s="5">
        <f t="shared" si="13"/>
        <v>4</v>
      </c>
      <c r="L551" s="5">
        <f t="shared" si="13"/>
        <v>1</v>
      </c>
      <c r="M551" s="5">
        <f t="shared" si="12"/>
        <v>8</v>
      </c>
    </row>
    <row r="552" spans="1:13" x14ac:dyDescent="0.25">
      <c r="A552" s="2">
        <v>40829.909722222219</v>
      </c>
      <c r="B552" t="s">
        <v>11</v>
      </c>
      <c r="C552">
        <v>72</v>
      </c>
      <c r="D552" s="3">
        <v>66.8</v>
      </c>
      <c r="E552" s="3">
        <v>72</v>
      </c>
      <c r="F552" s="1">
        <v>0.77800000000000002</v>
      </c>
      <c r="G552" s="1">
        <v>6.9000000000000006E-2</v>
      </c>
      <c r="H552" s="1">
        <v>2.8000000000000001E-2</v>
      </c>
      <c r="I552" s="1">
        <v>0.125</v>
      </c>
      <c r="J552" s="5">
        <f t="shared" si="13"/>
        <v>56</v>
      </c>
      <c r="K552" s="5">
        <f t="shared" si="13"/>
        <v>5</v>
      </c>
      <c r="L552" s="5">
        <f t="shared" si="13"/>
        <v>2</v>
      </c>
      <c r="M552" s="5">
        <f t="shared" si="12"/>
        <v>9</v>
      </c>
    </row>
    <row r="553" spans="1:13" x14ac:dyDescent="0.25">
      <c r="A553" s="2">
        <v>40829.913194444445</v>
      </c>
      <c r="B553" t="s">
        <v>11</v>
      </c>
      <c r="C553">
        <v>69</v>
      </c>
      <c r="D553" s="3">
        <v>66.599999999999994</v>
      </c>
      <c r="E553" s="3">
        <v>73.3</v>
      </c>
      <c r="F553" s="1">
        <v>0.72499999999999998</v>
      </c>
      <c r="G553" s="1">
        <v>0.159</v>
      </c>
      <c r="H553" s="1">
        <v>4.2999999999999997E-2</v>
      </c>
      <c r="I553" s="1">
        <v>7.1999999999999995E-2</v>
      </c>
      <c r="J553" s="5">
        <f t="shared" si="13"/>
        <v>50</v>
      </c>
      <c r="K553" s="5">
        <f t="shared" si="13"/>
        <v>11</v>
      </c>
      <c r="L553" s="5">
        <f t="shared" si="13"/>
        <v>3</v>
      </c>
      <c r="M553" s="5">
        <f t="shared" si="12"/>
        <v>5</v>
      </c>
    </row>
    <row r="554" spans="1:13" x14ac:dyDescent="0.25">
      <c r="A554" s="2">
        <v>40829.916666666664</v>
      </c>
      <c r="B554" t="s">
        <v>11</v>
      </c>
      <c r="C554">
        <v>62</v>
      </c>
      <c r="D554" s="3">
        <v>67.8</v>
      </c>
      <c r="E554" s="3">
        <v>73</v>
      </c>
      <c r="F554" s="1">
        <v>0.72599999999999998</v>
      </c>
      <c r="G554" s="1">
        <v>0.113</v>
      </c>
      <c r="H554" s="1">
        <v>1.6E-2</v>
      </c>
      <c r="I554" s="1">
        <v>0.14499999999999999</v>
      </c>
      <c r="J554" s="5">
        <f t="shared" si="13"/>
        <v>45</v>
      </c>
      <c r="K554" s="5">
        <f t="shared" si="13"/>
        <v>7</v>
      </c>
      <c r="L554" s="5">
        <f t="shared" si="13"/>
        <v>1</v>
      </c>
      <c r="M554" s="5">
        <f t="shared" si="12"/>
        <v>9</v>
      </c>
    </row>
    <row r="555" spans="1:13" x14ac:dyDescent="0.25">
      <c r="A555" s="2">
        <v>40829.920138888891</v>
      </c>
      <c r="B555" t="s">
        <v>11</v>
      </c>
      <c r="C555">
        <v>72</v>
      </c>
      <c r="D555" s="3">
        <v>68.099999999999994</v>
      </c>
      <c r="E555" s="3">
        <v>73</v>
      </c>
      <c r="F555" s="1">
        <v>0.80600000000000005</v>
      </c>
      <c r="G555" s="1">
        <v>5.6000000000000001E-2</v>
      </c>
      <c r="H555" s="1">
        <v>1.4E-2</v>
      </c>
      <c r="I555" s="1">
        <v>0.125</v>
      </c>
      <c r="J555" s="5">
        <f t="shared" si="13"/>
        <v>58</v>
      </c>
      <c r="K555" s="5">
        <f t="shared" si="13"/>
        <v>4</v>
      </c>
      <c r="L555" s="5">
        <f t="shared" si="13"/>
        <v>1</v>
      </c>
      <c r="M555" s="5">
        <f t="shared" si="12"/>
        <v>9</v>
      </c>
    </row>
    <row r="556" spans="1:13" x14ac:dyDescent="0.25">
      <c r="A556" s="2">
        <v>40829.923611111109</v>
      </c>
      <c r="B556" t="s">
        <v>11</v>
      </c>
      <c r="C556">
        <v>55</v>
      </c>
      <c r="D556" s="3">
        <v>67.7</v>
      </c>
      <c r="E556" s="3">
        <v>75.3</v>
      </c>
      <c r="F556" s="1">
        <v>0.70899999999999996</v>
      </c>
      <c r="G556" s="1">
        <v>7.2999999999999995E-2</v>
      </c>
      <c r="H556" s="1">
        <v>7.2999999999999995E-2</v>
      </c>
      <c r="I556" s="1">
        <v>0.14499999999999999</v>
      </c>
      <c r="J556" s="5">
        <f t="shared" si="13"/>
        <v>39</v>
      </c>
      <c r="K556" s="5">
        <f t="shared" si="13"/>
        <v>4</v>
      </c>
      <c r="L556" s="5">
        <f t="shared" si="13"/>
        <v>4</v>
      </c>
      <c r="M556" s="5">
        <f t="shared" si="12"/>
        <v>8</v>
      </c>
    </row>
    <row r="557" spans="1:13" x14ac:dyDescent="0.25">
      <c r="A557" s="2">
        <v>40829.927083333336</v>
      </c>
      <c r="B557" t="s">
        <v>11</v>
      </c>
      <c r="C557">
        <v>63</v>
      </c>
      <c r="D557" s="3">
        <v>65.5</v>
      </c>
      <c r="E557" s="3">
        <v>71</v>
      </c>
      <c r="F557" s="1">
        <v>0.65100000000000002</v>
      </c>
      <c r="G557" s="1">
        <v>7.9000000000000001E-2</v>
      </c>
      <c r="H557" s="1">
        <v>1.6E-2</v>
      </c>
      <c r="I557" s="1">
        <v>0.254</v>
      </c>
      <c r="J557" s="5">
        <f t="shared" si="13"/>
        <v>41</v>
      </c>
      <c r="K557" s="5">
        <f t="shared" si="13"/>
        <v>5</v>
      </c>
      <c r="L557" s="5">
        <f t="shared" si="13"/>
        <v>1</v>
      </c>
      <c r="M557" s="5">
        <f t="shared" si="12"/>
        <v>16</v>
      </c>
    </row>
    <row r="558" spans="1:13" x14ac:dyDescent="0.25">
      <c r="A558" s="2">
        <v>40829.930555555555</v>
      </c>
      <c r="B558" t="s">
        <v>11</v>
      </c>
      <c r="C558">
        <v>79</v>
      </c>
      <c r="D558" s="3">
        <v>67.8</v>
      </c>
      <c r="E558" s="3">
        <v>74</v>
      </c>
      <c r="F558" s="1">
        <v>0.83499999999999996</v>
      </c>
      <c r="G558" s="1">
        <v>8.8999999999999996E-2</v>
      </c>
      <c r="H558" s="1">
        <v>1.2999999999999999E-2</v>
      </c>
      <c r="I558" s="1">
        <v>6.3E-2</v>
      </c>
      <c r="J558" s="5">
        <f t="shared" si="13"/>
        <v>66</v>
      </c>
      <c r="K558" s="5">
        <f t="shared" si="13"/>
        <v>7</v>
      </c>
      <c r="L558" s="5">
        <f t="shared" si="13"/>
        <v>1</v>
      </c>
      <c r="M558" s="5">
        <f t="shared" si="12"/>
        <v>5</v>
      </c>
    </row>
    <row r="559" spans="1:13" x14ac:dyDescent="0.25">
      <c r="A559" s="2">
        <v>40829.934027777781</v>
      </c>
      <c r="B559" t="s">
        <v>11</v>
      </c>
      <c r="C559">
        <v>67</v>
      </c>
      <c r="D559" s="3">
        <v>67.7</v>
      </c>
      <c r="E559" s="3">
        <v>71.8</v>
      </c>
      <c r="F559" s="1">
        <v>0.70099999999999996</v>
      </c>
      <c r="G559" s="1">
        <v>7.4999999999999997E-2</v>
      </c>
      <c r="H559" s="1">
        <v>0.03</v>
      </c>
      <c r="I559" s="1">
        <v>0.19400000000000001</v>
      </c>
      <c r="J559" s="5">
        <f t="shared" si="13"/>
        <v>47</v>
      </c>
      <c r="K559" s="5">
        <f t="shared" si="13"/>
        <v>5</v>
      </c>
      <c r="L559" s="5">
        <f t="shared" si="13"/>
        <v>2</v>
      </c>
      <c r="M559" s="5">
        <f t="shared" si="12"/>
        <v>13</v>
      </c>
    </row>
    <row r="560" spans="1:13" x14ac:dyDescent="0.25">
      <c r="A560" s="2">
        <v>40829.9375</v>
      </c>
      <c r="B560" t="s">
        <v>11</v>
      </c>
      <c r="C560">
        <v>67</v>
      </c>
      <c r="D560" s="3">
        <v>67.599999999999994</v>
      </c>
      <c r="E560" s="3">
        <v>72.5</v>
      </c>
      <c r="F560" s="1">
        <v>0.82099999999999995</v>
      </c>
      <c r="G560" s="1">
        <v>0.06</v>
      </c>
      <c r="H560" s="1">
        <v>1.4999999999999999E-2</v>
      </c>
      <c r="I560" s="1">
        <v>0.104</v>
      </c>
      <c r="J560" s="5">
        <f t="shared" si="13"/>
        <v>55</v>
      </c>
      <c r="K560" s="5">
        <f t="shared" si="13"/>
        <v>4</v>
      </c>
      <c r="L560" s="5">
        <f t="shared" si="13"/>
        <v>1</v>
      </c>
      <c r="M560" s="5">
        <f t="shared" si="12"/>
        <v>7</v>
      </c>
    </row>
    <row r="561" spans="1:13" x14ac:dyDescent="0.25">
      <c r="A561" s="2">
        <v>40829.940972222219</v>
      </c>
      <c r="B561" t="s">
        <v>11</v>
      </c>
      <c r="C561">
        <v>67</v>
      </c>
      <c r="D561" s="3">
        <v>67.7</v>
      </c>
      <c r="E561" s="3">
        <v>72.599999999999994</v>
      </c>
      <c r="F561" s="1">
        <v>0.79100000000000004</v>
      </c>
      <c r="G561" s="1">
        <v>4.4999999999999998E-2</v>
      </c>
      <c r="H561" s="1">
        <v>0.03</v>
      </c>
      <c r="I561" s="1">
        <v>0.13400000000000001</v>
      </c>
      <c r="J561" s="5">
        <f t="shared" si="13"/>
        <v>53</v>
      </c>
      <c r="K561" s="5">
        <f t="shared" si="13"/>
        <v>3</v>
      </c>
      <c r="L561" s="5">
        <f t="shared" si="13"/>
        <v>2</v>
      </c>
      <c r="M561" s="5">
        <f t="shared" si="12"/>
        <v>9</v>
      </c>
    </row>
    <row r="562" spans="1:13" x14ac:dyDescent="0.25">
      <c r="A562" s="2">
        <v>40829.944444444445</v>
      </c>
      <c r="B562" t="s">
        <v>11</v>
      </c>
      <c r="C562">
        <v>66</v>
      </c>
      <c r="D562" s="3">
        <v>69.5</v>
      </c>
      <c r="E562" s="3">
        <v>74</v>
      </c>
      <c r="F562" s="1">
        <v>0.78800000000000003</v>
      </c>
      <c r="G562" s="1">
        <v>7.5999999999999998E-2</v>
      </c>
      <c r="H562" s="1">
        <v>1.4999999999999999E-2</v>
      </c>
      <c r="I562" s="1">
        <v>0.121</v>
      </c>
      <c r="J562" s="5">
        <f t="shared" si="13"/>
        <v>52</v>
      </c>
      <c r="K562" s="5">
        <f t="shared" si="13"/>
        <v>5</v>
      </c>
      <c r="L562" s="5">
        <f t="shared" si="13"/>
        <v>1</v>
      </c>
      <c r="M562" s="5">
        <f t="shared" si="12"/>
        <v>8</v>
      </c>
    </row>
    <row r="563" spans="1:13" x14ac:dyDescent="0.25">
      <c r="A563" s="2">
        <v>40829.947916666664</v>
      </c>
      <c r="B563" t="s">
        <v>11</v>
      </c>
      <c r="C563">
        <v>69</v>
      </c>
      <c r="D563" s="3">
        <v>68.3</v>
      </c>
      <c r="E563" s="3">
        <v>73</v>
      </c>
      <c r="F563" s="1">
        <v>0.76800000000000002</v>
      </c>
      <c r="G563" s="1">
        <v>0.10100000000000001</v>
      </c>
      <c r="H563" s="1">
        <v>2.9000000000000001E-2</v>
      </c>
      <c r="I563" s="1">
        <v>0.10100000000000001</v>
      </c>
      <c r="J563" s="5">
        <f t="shared" si="13"/>
        <v>53</v>
      </c>
      <c r="K563" s="5">
        <f t="shared" si="13"/>
        <v>7</v>
      </c>
      <c r="L563" s="5">
        <f t="shared" si="13"/>
        <v>2</v>
      </c>
      <c r="M563" s="5">
        <f t="shared" si="12"/>
        <v>7</v>
      </c>
    </row>
    <row r="564" spans="1:13" x14ac:dyDescent="0.25">
      <c r="A564" s="2">
        <v>40829.951388888891</v>
      </c>
      <c r="B564" t="s">
        <v>11</v>
      </c>
      <c r="C564">
        <v>58</v>
      </c>
      <c r="D564" s="3">
        <v>67.900000000000006</v>
      </c>
      <c r="E564" s="3">
        <v>75</v>
      </c>
      <c r="F564" s="1">
        <v>0.69</v>
      </c>
      <c r="G564" s="1">
        <v>0.19</v>
      </c>
      <c r="H564" s="1">
        <v>0</v>
      </c>
      <c r="I564" s="1">
        <v>0.121</v>
      </c>
      <c r="J564" s="5">
        <f t="shared" si="13"/>
        <v>40</v>
      </c>
      <c r="K564" s="5">
        <f t="shared" si="13"/>
        <v>11</v>
      </c>
      <c r="L564" s="5">
        <f t="shared" si="13"/>
        <v>0</v>
      </c>
      <c r="M564" s="5">
        <f t="shared" si="12"/>
        <v>7</v>
      </c>
    </row>
    <row r="565" spans="1:13" x14ac:dyDescent="0.25">
      <c r="A565" s="2">
        <v>40829.954861111109</v>
      </c>
      <c r="B565" t="s">
        <v>11</v>
      </c>
      <c r="C565">
        <v>55</v>
      </c>
      <c r="D565" s="3">
        <v>66.7</v>
      </c>
      <c r="E565" s="3">
        <v>71.5</v>
      </c>
      <c r="F565" s="1">
        <v>0.745</v>
      </c>
      <c r="G565" s="1">
        <v>9.0999999999999998E-2</v>
      </c>
      <c r="H565" s="1">
        <v>3.5999999999999997E-2</v>
      </c>
      <c r="I565" s="1">
        <v>0.127</v>
      </c>
      <c r="J565" s="5">
        <f t="shared" si="13"/>
        <v>41</v>
      </c>
      <c r="K565" s="5">
        <f t="shared" si="13"/>
        <v>5</v>
      </c>
      <c r="L565" s="5">
        <f t="shared" si="13"/>
        <v>2</v>
      </c>
      <c r="M565" s="5">
        <f t="shared" si="12"/>
        <v>7</v>
      </c>
    </row>
    <row r="566" spans="1:13" x14ac:dyDescent="0.25">
      <c r="A566" s="2">
        <v>40829.958333333336</v>
      </c>
      <c r="B566" t="s">
        <v>11</v>
      </c>
      <c r="C566">
        <v>48</v>
      </c>
      <c r="D566" s="3">
        <v>67.8</v>
      </c>
      <c r="E566" s="3">
        <v>71.7</v>
      </c>
      <c r="F566" s="1">
        <v>0.77100000000000002</v>
      </c>
      <c r="G566" s="1">
        <v>0.104</v>
      </c>
      <c r="H566" s="1">
        <v>4.2000000000000003E-2</v>
      </c>
      <c r="I566" s="1">
        <v>8.3000000000000004E-2</v>
      </c>
      <c r="J566" s="5">
        <f t="shared" si="13"/>
        <v>37</v>
      </c>
      <c r="K566" s="5">
        <f t="shared" si="13"/>
        <v>5</v>
      </c>
      <c r="L566" s="5">
        <f t="shared" si="13"/>
        <v>2</v>
      </c>
      <c r="M566" s="5">
        <f t="shared" si="12"/>
        <v>4</v>
      </c>
    </row>
    <row r="567" spans="1:13" x14ac:dyDescent="0.25">
      <c r="A567" s="2">
        <v>40829.961805555555</v>
      </c>
      <c r="B567" t="s">
        <v>11</v>
      </c>
      <c r="C567">
        <v>41</v>
      </c>
      <c r="D567" s="3">
        <v>67.900000000000006</v>
      </c>
      <c r="E567" s="3">
        <v>73.3</v>
      </c>
      <c r="F567" s="1">
        <v>0.70699999999999996</v>
      </c>
      <c r="G567" s="1">
        <v>0</v>
      </c>
      <c r="H567" s="1">
        <v>0</v>
      </c>
      <c r="I567" s="1">
        <v>0.29299999999999998</v>
      </c>
      <c r="J567" s="5">
        <f t="shared" si="13"/>
        <v>29</v>
      </c>
      <c r="K567" s="5">
        <f t="shared" si="13"/>
        <v>0</v>
      </c>
      <c r="L567" s="5">
        <f t="shared" si="13"/>
        <v>0</v>
      </c>
      <c r="M567" s="5">
        <f t="shared" si="12"/>
        <v>12</v>
      </c>
    </row>
    <row r="568" spans="1:13" x14ac:dyDescent="0.25">
      <c r="A568" s="2">
        <v>40829.965277777781</v>
      </c>
      <c r="B568" t="s">
        <v>11</v>
      </c>
      <c r="C568">
        <v>35</v>
      </c>
      <c r="D568" s="3">
        <v>65.7</v>
      </c>
      <c r="E568" s="3">
        <v>69.7</v>
      </c>
      <c r="F568" s="1">
        <v>0.6</v>
      </c>
      <c r="G568" s="1">
        <v>8.5999999999999993E-2</v>
      </c>
      <c r="H568" s="1">
        <v>2.9000000000000001E-2</v>
      </c>
      <c r="I568" s="1">
        <v>0.28599999999999998</v>
      </c>
      <c r="J568" s="5">
        <f t="shared" si="13"/>
        <v>21</v>
      </c>
      <c r="K568" s="5">
        <f t="shared" si="13"/>
        <v>3</v>
      </c>
      <c r="L568" s="5">
        <f t="shared" si="13"/>
        <v>1</v>
      </c>
      <c r="M568" s="5">
        <f t="shared" si="12"/>
        <v>10</v>
      </c>
    </row>
    <row r="569" spans="1:13" x14ac:dyDescent="0.25">
      <c r="A569" s="2">
        <v>40829.96875</v>
      </c>
      <c r="B569" t="s">
        <v>11</v>
      </c>
      <c r="C569">
        <v>45</v>
      </c>
      <c r="D569" s="3">
        <v>67.3</v>
      </c>
      <c r="E569" s="3">
        <v>73</v>
      </c>
      <c r="F569" s="1">
        <v>0.622</v>
      </c>
      <c r="G569" s="1">
        <v>0.156</v>
      </c>
      <c r="H569" s="1">
        <v>4.3999999999999997E-2</v>
      </c>
      <c r="I569" s="1">
        <v>0.17799999999999999</v>
      </c>
      <c r="J569" s="5">
        <f t="shared" si="13"/>
        <v>28</v>
      </c>
      <c r="K569" s="5">
        <f t="shared" si="13"/>
        <v>7</v>
      </c>
      <c r="L569" s="5">
        <f t="shared" si="13"/>
        <v>2</v>
      </c>
      <c r="M569" s="5">
        <f t="shared" si="12"/>
        <v>8</v>
      </c>
    </row>
    <row r="570" spans="1:13" x14ac:dyDescent="0.25">
      <c r="A570" s="2">
        <v>40829.972222222219</v>
      </c>
      <c r="B570" t="s">
        <v>11</v>
      </c>
      <c r="C570">
        <v>42</v>
      </c>
      <c r="D570" s="3">
        <v>66.2</v>
      </c>
      <c r="E570" s="3">
        <v>70</v>
      </c>
      <c r="F570" s="1">
        <v>0.61899999999999999</v>
      </c>
      <c r="G570" s="1">
        <v>0.19</v>
      </c>
      <c r="H570" s="1">
        <v>2.4E-2</v>
      </c>
      <c r="I570" s="1">
        <v>0.16700000000000001</v>
      </c>
      <c r="J570" s="5">
        <f t="shared" si="13"/>
        <v>26</v>
      </c>
      <c r="K570" s="5">
        <f t="shared" si="13"/>
        <v>8</v>
      </c>
      <c r="L570" s="5">
        <f t="shared" si="13"/>
        <v>1</v>
      </c>
      <c r="M570" s="5">
        <f t="shared" si="12"/>
        <v>7</v>
      </c>
    </row>
    <row r="571" spans="1:13" x14ac:dyDescent="0.25">
      <c r="A571" s="2">
        <v>40829.975694444445</v>
      </c>
      <c r="B571" t="s">
        <v>11</v>
      </c>
      <c r="C571">
        <v>47</v>
      </c>
      <c r="D571" s="3">
        <v>67.2</v>
      </c>
      <c r="E571" s="3">
        <v>71.7</v>
      </c>
      <c r="F571" s="1">
        <v>0.63800000000000001</v>
      </c>
      <c r="G571" s="1">
        <v>0.106</v>
      </c>
      <c r="H571" s="1">
        <v>6.4000000000000001E-2</v>
      </c>
      <c r="I571" s="1">
        <v>0.191</v>
      </c>
      <c r="J571" s="5">
        <f t="shared" si="13"/>
        <v>30</v>
      </c>
      <c r="K571" s="5">
        <f t="shared" si="13"/>
        <v>5</v>
      </c>
      <c r="L571" s="5">
        <f t="shared" si="13"/>
        <v>3</v>
      </c>
      <c r="M571" s="5">
        <f t="shared" si="12"/>
        <v>9</v>
      </c>
    </row>
    <row r="572" spans="1:13" x14ac:dyDescent="0.25">
      <c r="A572" s="2">
        <v>40829.979166666664</v>
      </c>
      <c r="B572" t="s">
        <v>11</v>
      </c>
      <c r="C572">
        <v>40</v>
      </c>
      <c r="D572" s="3">
        <v>70.7</v>
      </c>
      <c r="E572" s="3">
        <v>76</v>
      </c>
      <c r="F572" s="1">
        <v>0.77500000000000002</v>
      </c>
      <c r="G572" s="1">
        <v>7.4999999999999997E-2</v>
      </c>
      <c r="H572" s="1">
        <v>2.5000000000000001E-2</v>
      </c>
      <c r="I572" s="1">
        <v>0.125</v>
      </c>
      <c r="J572" s="5">
        <f t="shared" si="13"/>
        <v>31</v>
      </c>
      <c r="K572" s="5">
        <f t="shared" si="13"/>
        <v>3</v>
      </c>
      <c r="L572" s="5">
        <f t="shared" si="13"/>
        <v>1</v>
      </c>
      <c r="M572" s="5">
        <f t="shared" si="12"/>
        <v>5</v>
      </c>
    </row>
    <row r="573" spans="1:13" x14ac:dyDescent="0.25">
      <c r="A573" s="2">
        <v>40829.982638888891</v>
      </c>
      <c r="B573" t="s">
        <v>11</v>
      </c>
      <c r="C573">
        <v>50</v>
      </c>
      <c r="D573" s="3">
        <v>69</v>
      </c>
      <c r="E573" s="3">
        <v>74</v>
      </c>
      <c r="F573" s="1">
        <v>0.74</v>
      </c>
      <c r="G573" s="1">
        <v>0.08</v>
      </c>
      <c r="H573" s="1">
        <v>0.02</v>
      </c>
      <c r="I573" s="1">
        <v>0.16</v>
      </c>
      <c r="J573" s="5">
        <f t="shared" si="13"/>
        <v>37</v>
      </c>
      <c r="K573" s="5">
        <f t="shared" si="13"/>
        <v>4</v>
      </c>
      <c r="L573" s="5">
        <f t="shared" si="13"/>
        <v>1</v>
      </c>
      <c r="M573" s="5">
        <f t="shared" si="12"/>
        <v>8</v>
      </c>
    </row>
    <row r="574" spans="1:13" x14ac:dyDescent="0.25">
      <c r="A574" s="2">
        <v>40829.986111111109</v>
      </c>
      <c r="B574" t="s">
        <v>11</v>
      </c>
      <c r="C574">
        <v>35</v>
      </c>
      <c r="D574" s="3">
        <v>68.900000000000006</v>
      </c>
      <c r="E574" s="3">
        <v>73</v>
      </c>
      <c r="F574" s="1">
        <v>0.629</v>
      </c>
      <c r="G574" s="1">
        <v>0.14299999999999999</v>
      </c>
      <c r="H574" s="1">
        <v>5.7000000000000002E-2</v>
      </c>
      <c r="I574" s="1">
        <v>0.17100000000000001</v>
      </c>
      <c r="J574" s="5">
        <f t="shared" si="13"/>
        <v>22</v>
      </c>
      <c r="K574" s="5">
        <f t="shared" si="13"/>
        <v>5</v>
      </c>
      <c r="L574" s="5">
        <f t="shared" si="13"/>
        <v>2</v>
      </c>
      <c r="M574" s="5">
        <f t="shared" si="12"/>
        <v>6</v>
      </c>
    </row>
    <row r="575" spans="1:13" x14ac:dyDescent="0.25">
      <c r="A575" s="2">
        <v>40829.989583333336</v>
      </c>
      <c r="B575" t="s">
        <v>11</v>
      </c>
      <c r="C575">
        <v>40</v>
      </c>
      <c r="D575" s="3">
        <v>67.2</v>
      </c>
      <c r="E575" s="3">
        <v>71.7</v>
      </c>
      <c r="F575" s="1">
        <v>0.625</v>
      </c>
      <c r="G575" s="1">
        <v>0.125</v>
      </c>
      <c r="H575" s="1">
        <v>2.5000000000000001E-2</v>
      </c>
      <c r="I575" s="1">
        <v>0.22500000000000001</v>
      </c>
      <c r="J575" s="5">
        <f t="shared" si="13"/>
        <v>25</v>
      </c>
      <c r="K575" s="5">
        <f t="shared" si="13"/>
        <v>5</v>
      </c>
      <c r="L575" s="5">
        <f t="shared" si="13"/>
        <v>1</v>
      </c>
      <c r="M575" s="5">
        <f t="shared" si="12"/>
        <v>9</v>
      </c>
    </row>
    <row r="576" spans="1:13" x14ac:dyDescent="0.25">
      <c r="A576" s="2">
        <v>40829.993055555555</v>
      </c>
      <c r="B576" t="s">
        <v>11</v>
      </c>
      <c r="C576">
        <v>42</v>
      </c>
      <c r="D576" s="3">
        <v>70.3</v>
      </c>
      <c r="E576" s="3">
        <v>75</v>
      </c>
      <c r="F576" s="1">
        <v>0.73799999999999999</v>
      </c>
      <c r="G576" s="1">
        <v>0.16700000000000001</v>
      </c>
      <c r="H576" s="1">
        <v>0</v>
      </c>
      <c r="I576" s="1">
        <v>9.5000000000000001E-2</v>
      </c>
      <c r="J576" s="5">
        <f t="shared" si="13"/>
        <v>31</v>
      </c>
      <c r="K576" s="5">
        <f t="shared" si="13"/>
        <v>7</v>
      </c>
      <c r="L576" s="5">
        <f t="shared" si="13"/>
        <v>0</v>
      </c>
      <c r="M576" s="5">
        <f t="shared" si="12"/>
        <v>4</v>
      </c>
    </row>
    <row r="577" spans="1:13" x14ac:dyDescent="0.25">
      <c r="A577" s="2">
        <v>40829.996527777781</v>
      </c>
      <c r="B577" t="s">
        <v>11</v>
      </c>
      <c r="C577">
        <v>32</v>
      </c>
      <c r="D577" s="3">
        <v>67.3</v>
      </c>
      <c r="E577" s="3">
        <v>71</v>
      </c>
      <c r="F577" s="1">
        <v>0.78100000000000003</v>
      </c>
      <c r="G577" s="1">
        <v>6.3E-2</v>
      </c>
      <c r="H577" s="1">
        <v>3.1E-2</v>
      </c>
      <c r="I577" s="1">
        <v>0.125</v>
      </c>
      <c r="J577" s="5">
        <f t="shared" si="13"/>
        <v>25</v>
      </c>
      <c r="K577" s="5">
        <f t="shared" si="13"/>
        <v>2</v>
      </c>
      <c r="L577" s="5">
        <f t="shared" si="13"/>
        <v>1</v>
      </c>
      <c r="M577" s="5">
        <f t="shared" si="12"/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7"/>
  <sheetViews>
    <sheetView workbookViewId="0"/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40827.635416666664</v>
      </c>
      <c r="B2" t="s">
        <v>9</v>
      </c>
      <c r="C2">
        <v>120</v>
      </c>
      <c r="D2" s="3">
        <v>47</v>
      </c>
      <c r="E2" s="3">
        <v>58</v>
      </c>
      <c r="F2" s="1">
        <v>0.78300000000000003</v>
      </c>
      <c r="G2" s="1">
        <v>9.1999999999999998E-2</v>
      </c>
      <c r="H2" s="1">
        <v>8.0000000000000002E-3</v>
      </c>
      <c r="I2" s="1">
        <v>0.11700000000000001</v>
      </c>
    </row>
    <row r="3" spans="1:9" x14ac:dyDescent="0.25">
      <c r="A3" s="2">
        <v>40827.635416666664</v>
      </c>
      <c r="B3" t="s">
        <v>10</v>
      </c>
      <c r="C3">
        <v>102</v>
      </c>
      <c r="D3" s="3">
        <v>49.9</v>
      </c>
      <c r="E3" s="3">
        <v>62.2</v>
      </c>
      <c r="F3" s="1">
        <v>0.78400000000000003</v>
      </c>
      <c r="G3" s="1">
        <v>0.108</v>
      </c>
      <c r="H3" s="1">
        <v>0.01</v>
      </c>
      <c r="I3" s="1">
        <v>9.8000000000000004E-2</v>
      </c>
    </row>
    <row r="4" spans="1:9" x14ac:dyDescent="0.25">
      <c r="A4" s="2">
        <v>40827.638888888891</v>
      </c>
      <c r="B4" t="s">
        <v>9</v>
      </c>
      <c r="C4">
        <v>112</v>
      </c>
      <c r="D4" s="3">
        <v>29</v>
      </c>
      <c r="E4" s="3">
        <v>35.299999999999997</v>
      </c>
      <c r="F4" s="1">
        <v>0.73199999999999998</v>
      </c>
      <c r="G4" s="1">
        <v>0.13400000000000001</v>
      </c>
      <c r="H4" s="1">
        <v>1.7999999999999999E-2</v>
      </c>
      <c r="I4" s="1">
        <v>0.11600000000000001</v>
      </c>
    </row>
    <row r="5" spans="1:9" x14ac:dyDescent="0.25">
      <c r="A5" s="2">
        <v>40827.638888888891</v>
      </c>
      <c r="B5" t="s">
        <v>10</v>
      </c>
      <c r="C5">
        <v>102</v>
      </c>
      <c r="D5" s="3">
        <v>37.200000000000003</v>
      </c>
      <c r="E5" s="3">
        <v>41.4</v>
      </c>
      <c r="F5" s="1">
        <v>0.73499999999999999</v>
      </c>
      <c r="G5" s="1">
        <v>0.11799999999999999</v>
      </c>
      <c r="H5" s="1">
        <v>0.02</v>
      </c>
      <c r="I5" s="1">
        <v>0.127</v>
      </c>
    </row>
    <row r="6" spans="1:9" x14ac:dyDescent="0.25">
      <c r="A6" s="2">
        <v>40827.642361111109</v>
      </c>
      <c r="B6" t="s">
        <v>9</v>
      </c>
      <c r="C6">
        <v>110</v>
      </c>
      <c r="D6" s="3">
        <v>26.4</v>
      </c>
      <c r="E6" s="3">
        <v>38.700000000000003</v>
      </c>
      <c r="F6" s="1">
        <v>0.61799999999999999</v>
      </c>
      <c r="G6" s="1">
        <v>0.28199999999999997</v>
      </c>
      <c r="H6" s="1">
        <v>2.7E-2</v>
      </c>
      <c r="I6" s="1">
        <v>7.2999999999999995E-2</v>
      </c>
    </row>
    <row r="7" spans="1:9" x14ac:dyDescent="0.25">
      <c r="A7" s="2">
        <v>40827.642361111109</v>
      </c>
      <c r="B7" t="s">
        <v>10</v>
      </c>
      <c r="C7">
        <v>102</v>
      </c>
      <c r="D7" s="3">
        <v>33.9</v>
      </c>
      <c r="E7" s="3">
        <v>47.6</v>
      </c>
      <c r="F7" s="1">
        <v>0.627</v>
      </c>
      <c r="G7" s="1">
        <v>0.26500000000000001</v>
      </c>
      <c r="H7" s="1">
        <v>0</v>
      </c>
      <c r="I7" s="1">
        <v>0.108</v>
      </c>
    </row>
    <row r="8" spans="1:9" x14ac:dyDescent="0.25">
      <c r="A8" s="2">
        <v>40827.645833333336</v>
      </c>
      <c r="B8" t="s">
        <v>9</v>
      </c>
      <c r="C8">
        <v>91</v>
      </c>
      <c r="D8" s="3">
        <v>21.4</v>
      </c>
      <c r="E8" s="3">
        <v>29.4</v>
      </c>
      <c r="F8" s="1">
        <v>0.626</v>
      </c>
      <c r="G8" s="1">
        <v>0.26400000000000001</v>
      </c>
      <c r="H8" s="1">
        <v>1.0999999999999999E-2</v>
      </c>
      <c r="I8" s="1">
        <v>9.9000000000000005E-2</v>
      </c>
    </row>
    <row r="9" spans="1:9" x14ac:dyDescent="0.25">
      <c r="A9" s="2">
        <v>40827.645833333336</v>
      </c>
      <c r="B9" t="s">
        <v>10</v>
      </c>
      <c r="C9">
        <v>96</v>
      </c>
      <c r="D9" s="3">
        <v>28.3</v>
      </c>
      <c r="E9" s="3">
        <v>35.4</v>
      </c>
      <c r="F9" s="1">
        <v>0.72899999999999998</v>
      </c>
      <c r="G9" s="1">
        <v>0.188</v>
      </c>
      <c r="H9" s="1">
        <v>0.01</v>
      </c>
      <c r="I9" s="1">
        <v>7.2999999999999995E-2</v>
      </c>
    </row>
    <row r="10" spans="1:9" x14ac:dyDescent="0.25">
      <c r="A10" s="2">
        <v>40827.649305555555</v>
      </c>
      <c r="B10" t="s">
        <v>9</v>
      </c>
      <c r="C10">
        <v>93</v>
      </c>
      <c r="D10" s="3">
        <v>18.600000000000001</v>
      </c>
      <c r="E10" s="3">
        <v>22.6</v>
      </c>
      <c r="F10" s="1">
        <v>0.67700000000000005</v>
      </c>
      <c r="G10" s="1">
        <v>0.19400000000000001</v>
      </c>
      <c r="H10" s="1">
        <v>1.0999999999999999E-2</v>
      </c>
      <c r="I10" s="1">
        <v>0.11799999999999999</v>
      </c>
    </row>
    <row r="11" spans="1:9" x14ac:dyDescent="0.25">
      <c r="A11" s="2">
        <v>40827.649305555555</v>
      </c>
      <c r="B11" t="s">
        <v>10</v>
      </c>
      <c r="C11">
        <v>87</v>
      </c>
      <c r="D11" s="3">
        <v>26.3</v>
      </c>
      <c r="E11" s="3">
        <v>29.9</v>
      </c>
      <c r="F11" s="1">
        <v>0.66700000000000004</v>
      </c>
      <c r="G11" s="1">
        <v>0.20699999999999999</v>
      </c>
      <c r="H11" s="1">
        <v>1.0999999999999999E-2</v>
      </c>
      <c r="I11" s="1">
        <v>0.115</v>
      </c>
    </row>
    <row r="12" spans="1:9" x14ac:dyDescent="0.25">
      <c r="A12" s="2">
        <v>40827.652777777781</v>
      </c>
      <c r="B12" t="s">
        <v>9</v>
      </c>
      <c r="C12">
        <v>89</v>
      </c>
      <c r="D12" s="3">
        <v>18.600000000000001</v>
      </c>
      <c r="E12" s="3">
        <v>21</v>
      </c>
      <c r="F12" s="1">
        <v>0.66300000000000003</v>
      </c>
      <c r="G12" s="1">
        <v>0.22500000000000001</v>
      </c>
      <c r="H12" s="1">
        <v>3.4000000000000002E-2</v>
      </c>
      <c r="I12" s="1">
        <v>7.9000000000000001E-2</v>
      </c>
    </row>
    <row r="13" spans="1:9" x14ac:dyDescent="0.25">
      <c r="A13" s="2">
        <v>40827.652777777781</v>
      </c>
      <c r="B13" t="s">
        <v>10</v>
      </c>
      <c r="C13">
        <v>95</v>
      </c>
      <c r="D13" s="3">
        <v>22.5</v>
      </c>
      <c r="E13" s="3">
        <v>27.8</v>
      </c>
      <c r="F13" s="1">
        <v>0.69499999999999995</v>
      </c>
      <c r="G13" s="1">
        <v>0.221</v>
      </c>
      <c r="H13" s="1">
        <v>3.2000000000000001E-2</v>
      </c>
      <c r="I13" s="1">
        <v>5.2999999999999999E-2</v>
      </c>
    </row>
    <row r="14" spans="1:9" x14ac:dyDescent="0.25">
      <c r="A14" s="2">
        <v>40827.65625</v>
      </c>
      <c r="B14" t="s">
        <v>9</v>
      </c>
      <c r="C14">
        <v>120</v>
      </c>
      <c r="D14" s="3">
        <v>37</v>
      </c>
      <c r="E14" s="3">
        <v>41.2</v>
      </c>
      <c r="F14" s="1">
        <v>0.68300000000000005</v>
      </c>
      <c r="G14" s="1">
        <v>0.183</v>
      </c>
      <c r="H14" s="1">
        <v>0.05</v>
      </c>
      <c r="I14" s="1">
        <v>8.3000000000000004E-2</v>
      </c>
    </row>
    <row r="15" spans="1:9" x14ac:dyDescent="0.25">
      <c r="A15" s="2">
        <v>40827.65625</v>
      </c>
      <c r="B15" t="s">
        <v>10</v>
      </c>
      <c r="C15">
        <v>115</v>
      </c>
      <c r="D15" s="3">
        <v>41.3</v>
      </c>
      <c r="E15" s="3">
        <v>45.9</v>
      </c>
      <c r="F15" s="1">
        <v>0.75700000000000001</v>
      </c>
      <c r="G15" s="1">
        <v>0.16500000000000001</v>
      </c>
      <c r="H15" s="1">
        <v>0</v>
      </c>
      <c r="I15" s="1">
        <v>7.8E-2</v>
      </c>
    </row>
    <row r="16" spans="1:9" x14ac:dyDescent="0.25">
      <c r="A16" s="2">
        <v>40827.659722222219</v>
      </c>
      <c r="B16" t="s">
        <v>9</v>
      </c>
      <c r="C16">
        <v>113</v>
      </c>
      <c r="D16" s="3">
        <v>42.1</v>
      </c>
      <c r="E16" s="3">
        <v>48.7</v>
      </c>
      <c r="F16" s="1">
        <v>0.72599999999999998</v>
      </c>
      <c r="G16" s="1">
        <v>0.106</v>
      </c>
      <c r="H16" s="1">
        <v>2.7E-2</v>
      </c>
      <c r="I16" s="1">
        <v>0.14199999999999999</v>
      </c>
    </row>
    <row r="17" spans="1:9" x14ac:dyDescent="0.25">
      <c r="A17" s="2">
        <v>40827.659722222219</v>
      </c>
      <c r="B17" t="s">
        <v>10</v>
      </c>
      <c r="C17">
        <v>117</v>
      </c>
      <c r="D17" s="3">
        <v>48.3</v>
      </c>
      <c r="E17" s="3">
        <v>51.9</v>
      </c>
      <c r="F17" s="1">
        <v>0.73499999999999999</v>
      </c>
      <c r="G17" s="1">
        <v>0.16200000000000001</v>
      </c>
      <c r="H17" s="1">
        <v>2.5999999999999999E-2</v>
      </c>
      <c r="I17" s="1">
        <v>7.6999999999999999E-2</v>
      </c>
    </row>
    <row r="18" spans="1:9" x14ac:dyDescent="0.25">
      <c r="A18" s="2">
        <v>40827.663194444445</v>
      </c>
      <c r="B18" t="s">
        <v>9</v>
      </c>
      <c r="C18">
        <v>127</v>
      </c>
      <c r="D18" s="3">
        <v>55.5</v>
      </c>
      <c r="E18" s="3">
        <v>59.6</v>
      </c>
      <c r="F18" s="1">
        <v>0.74</v>
      </c>
      <c r="G18" s="1">
        <v>0.157</v>
      </c>
      <c r="H18" s="1">
        <v>1.6E-2</v>
      </c>
      <c r="I18" s="1">
        <v>8.6999999999999994E-2</v>
      </c>
    </row>
    <row r="19" spans="1:9" x14ac:dyDescent="0.25">
      <c r="A19" s="2">
        <v>40827.663194444445</v>
      </c>
      <c r="B19" t="s">
        <v>10</v>
      </c>
      <c r="C19">
        <v>128</v>
      </c>
      <c r="D19" s="3">
        <v>58.7</v>
      </c>
      <c r="E19" s="3">
        <v>62.9</v>
      </c>
      <c r="F19" s="1">
        <v>0.78100000000000003</v>
      </c>
      <c r="G19" s="1">
        <v>0.13300000000000001</v>
      </c>
      <c r="H19" s="1">
        <v>1.6E-2</v>
      </c>
      <c r="I19" s="1">
        <v>7.0000000000000007E-2</v>
      </c>
    </row>
    <row r="20" spans="1:9" x14ac:dyDescent="0.25">
      <c r="A20" s="2">
        <v>40827.666666666664</v>
      </c>
      <c r="B20" t="s">
        <v>9</v>
      </c>
      <c r="C20">
        <v>116</v>
      </c>
      <c r="D20" s="3">
        <v>56.9</v>
      </c>
      <c r="E20" s="3">
        <v>60.5</v>
      </c>
      <c r="F20" s="1">
        <v>0.70699999999999996</v>
      </c>
      <c r="G20" s="1">
        <v>0.16400000000000001</v>
      </c>
      <c r="H20" s="1">
        <v>0</v>
      </c>
      <c r="I20" s="1">
        <v>0.129</v>
      </c>
    </row>
    <row r="21" spans="1:9" x14ac:dyDescent="0.25">
      <c r="A21" s="2">
        <v>40827.666666666664</v>
      </c>
      <c r="B21" t="s">
        <v>10</v>
      </c>
      <c r="C21">
        <v>139</v>
      </c>
      <c r="D21" s="3">
        <v>62.1</v>
      </c>
      <c r="E21" s="3">
        <v>67.5</v>
      </c>
      <c r="F21" s="1">
        <v>0.82699999999999996</v>
      </c>
      <c r="G21" s="1">
        <v>0.13700000000000001</v>
      </c>
      <c r="H21" s="1">
        <v>7.0000000000000001E-3</v>
      </c>
      <c r="I21" s="1">
        <v>2.9000000000000001E-2</v>
      </c>
    </row>
    <row r="22" spans="1:9" x14ac:dyDescent="0.25">
      <c r="A22" s="2">
        <v>40827.670138888891</v>
      </c>
      <c r="B22" t="s">
        <v>9</v>
      </c>
      <c r="C22">
        <v>118</v>
      </c>
      <c r="D22" s="3">
        <v>57.5</v>
      </c>
      <c r="E22" s="3">
        <v>61.8</v>
      </c>
      <c r="F22" s="1">
        <v>0.746</v>
      </c>
      <c r="G22" s="1">
        <v>0.153</v>
      </c>
      <c r="H22" s="1">
        <v>0</v>
      </c>
      <c r="I22" s="1">
        <v>0.10199999999999999</v>
      </c>
    </row>
    <row r="23" spans="1:9" x14ac:dyDescent="0.25">
      <c r="A23" s="2">
        <v>40827.670138888891</v>
      </c>
      <c r="B23" t="s">
        <v>10</v>
      </c>
      <c r="C23">
        <v>131</v>
      </c>
      <c r="D23" s="3">
        <v>62.1</v>
      </c>
      <c r="E23" s="3">
        <v>66.599999999999994</v>
      </c>
      <c r="F23" s="1">
        <v>0.78600000000000003</v>
      </c>
      <c r="G23" s="1">
        <v>0.14499999999999999</v>
      </c>
      <c r="H23" s="1">
        <v>8.0000000000000002E-3</v>
      </c>
      <c r="I23" s="1">
        <v>6.0999999999999999E-2</v>
      </c>
    </row>
    <row r="24" spans="1:9" x14ac:dyDescent="0.25">
      <c r="A24" s="2">
        <v>40827.673611111109</v>
      </c>
      <c r="B24" t="s">
        <v>9</v>
      </c>
      <c r="C24">
        <v>105</v>
      </c>
      <c r="D24" s="3">
        <v>60.5</v>
      </c>
      <c r="E24" s="3">
        <v>65.7</v>
      </c>
      <c r="F24" s="1">
        <v>0.82899999999999996</v>
      </c>
      <c r="G24" s="1">
        <v>7.5999999999999998E-2</v>
      </c>
      <c r="H24" s="1">
        <v>0.01</v>
      </c>
      <c r="I24" s="1">
        <v>8.5999999999999993E-2</v>
      </c>
    </row>
    <row r="25" spans="1:9" x14ac:dyDescent="0.25">
      <c r="A25" s="2">
        <v>40827.673611111109</v>
      </c>
      <c r="B25" t="s">
        <v>10</v>
      </c>
      <c r="C25">
        <v>133</v>
      </c>
      <c r="D25" s="3">
        <v>64.599999999999994</v>
      </c>
      <c r="E25" s="3">
        <v>66.900000000000006</v>
      </c>
      <c r="F25" s="1">
        <v>0.872</v>
      </c>
      <c r="G25" s="1">
        <v>0.09</v>
      </c>
      <c r="H25" s="1">
        <v>8.0000000000000002E-3</v>
      </c>
      <c r="I25" s="1">
        <v>0.03</v>
      </c>
    </row>
    <row r="26" spans="1:9" x14ac:dyDescent="0.25">
      <c r="A26" s="2">
        <v>40827.677083333336</v>
      </c>
      <c r="B26" t="s">
        <v>9</v>
      </c>
      <c r="C26">
        <v>119</v>
      </c>
      <c r="D26" s="3">
        <v>57.9</v>
      </c>
      <c r="E26" s="3">
        <v>61.7</v>
      </c>
      <c r="F26" s="1">
        <v>0.73899999999999999</v>
      </c>
      <c r="G26" s="1">
        <v>0.14299999999999999</v>
      </c>
      <c r="H26" s="1">
        <v>1.7000000000000001E-2</v>
      </c>
      <c r="I26" s="1">
        <v>0.10100000000000001</v>
      </c>
    </row>
    <row r="27" spans="1:9" x14ac:dyDescent="0.25">
      <c r="A27" s="2">
        <v>40827.677083333336</v>
      </c>
      <c r="B27" t="s">
        <v>10</v>
      </c>
      <c r="C27">
        <v>135</v>
      </c>
      <c r="D27" s="3">
        <v>62.4</v>
      </c>
      <c r="E27" s="3">
        <v>66.5</v>
      </c>
      <c r="F27" s="1">
        <v>0.8</v>
      </c>
      <c r="G27" s="1">
        <v>0.14099999999999999</v>
      </c>
      <c r="H27" s="1">
        <v>0</v>
      </c>
      <c r="I27" s="1">
        <v>5.8999999999999997E-2</v>
      </c>
    </row>
    <row r="28" spans="1:9" x14ac:dyDescent="0.25">
      <c r="A28" s="2">
        <v>40827.680555555555</v>
      </c>
      <c r="B28" t="s">
        <v>9</v>
      </c>
      <c r="C28">
        <v>121</v>
      </c>
      <c r="D28" s="3">
        <v>60.2</v>
      </c>
      <c r="E28" s="3">
        <v>63.8</v>
      </c>
      <c r="F28" s="1">
        <v>0.82599999999999996</v>
      </c>
      <c r="G28" s="1">
        <v>0.11600000000000001</v>
      </c>
      <c r="H28" s="1">
        <v>1.7000000000000001E-2</v>
      </c>
      <c r="I28" s="1">
        <v>4.1000000000000002E-2</v>
      </c>
    </row>
    <row r="29" spans="1:9" x14ac:dyDescent="0.25">
      <c r="A29" s="2">
        <v>40827.680555555555</v>
      </c>
      <c r="B29" t="s">
        <v>10</v>
      </c>
      <c r="C29">
        <v>118</v>
      </c>
      <c r="D29" s="3">
        <v>66</v>
      </c>
      <c r="E29" s="3">
        <v>70</v>
      </c>
      <c r="F29" s="1">
        <v>0.79700000000000004</v>
      </c>
      <c r="G29" s="1">
        <v>0.13600000000000001</v>
      </c>
      <c r="H29" s="1">
        <v>0</v>
      </c>
      <c r="I29" s="1">
        <v>6.8000000000000005E-2</v>
      </c>
    </row>
    <row r="30" spans="1:9" x14ac:dyDescent="0.25">
      <c r="A30" s="2">
        <v>40827.684027777781</v>
      </c>
      <c r="B30" t="s">
        <v>9</v>
      </c>
      <c r="C30">
        <v>117</v>
      </c>
      <c r="D30" s="3">
        <v>61.3</v>
      </c>
      <c r="E30" s="3">
        <v>64.3</v>
      </c>
      <c r="F30" s="1">
        <v>0.76100000000000001</v>
      </c>
      <c r="G30" s="1">
        <v>0.06</v>
      </c>
      <c r="H30" s="1">
        <v>3.4000000000000002E-2</v>
      </c>
      <c r="I30" s="1">
        <v>0.14499999999999999</v>
      </c>
    </row>
    <row r="31" spans="1:9" x14ac:dyDescent="0.25">
      <c r="A31" s="2">
        <v>40827.684027777781</v>
      </c>
      <c r="B31" t="s">
        <v>10</v>
      </c>
      <c r="C31">
        <v>120</v>
      </c>
      <c r="D31" s="3">
        <v>66.400000000000006</v>
      </c>
      <c r="E31" s="3">
        <v>69.8</v>
      </c>
      <c r="F31" s="1">
        <v>0.82499999999999996</v>
      </c>
      <c r="G31" s="1">
        <v>0.13300000000000001</v>
      </c>
      <c r="H31" s="1">
        <v>0</v>
      </c>
      <c r="I31" s="1">
        <v>4.2000000000000003E-2</v>
      </c>
    </row>
    <row r="32" spans="1:9" x14ac:dyDescent="0.25">
      <c r="A32" s="2">
        <v>40827.6875</v>
      </c>
      <c r="B32" t="s">
        <v>9</v>
      </c>
      <c r="C32">
        <v>113</v>
      </c>
      <c r="D32" s="3">
        <v>60.6</v>
      </c>
      <c r="E32" s="3">
        <v>65.2</v>
      </c>
      <c r="F32" s="1">
        <v>0.70799999999999996</v>
      </c>
      <c r="G32" s="1">
        <v>0.14199999999999999</v>
      </c>
      <c r="H32" s="1">
        <v>2.7E-2</v>
      </c>
      <c r="I32" s="1">
        <v>0.124</v>
      </c>
    </row>
    <row r="33" spans="1:9" x14ac:dyDescent="0.25">
      <c r="A33" s="2">
        <v>40827.6875</v>
      </c>
      <c r="B33" t="s">
        <v>10</v>
      </c>
      <c r="C33">
        <v>112</v>
      </c>
      <c r="D33" s="3">
        <v>65.599999999999994</v>
      </c>
      <c r="E33" s="3">
        <v>70</v>
      </c>
      <c r="F33" s="1">
        <v>0.83</v>
      </c>
      <c r="G33" s="1">
        <v>0.125</v>
      </c>
      <c r="H33" s="1">
        <v>0</v>
      </c>
      <c r="I33" s="1">
        <v>4.4999999999999998E-2</v>
      </c>
    </row>
    <row r="34" spans="1:9" x14ac:dyDescent="0.25">
      <c r="A34" s="2">
        <v>40827.690972222219</v>
      </c>
      <c r="B34" t="s">
        <v>9</v>
      </c>
      <c r="C34">
        <v>122</v>
      </c>
      <c r="D34" s="3">
        <v>61.8</v>
      </c>
      <c r="E34" s="3">
        <v>65.400000000000006</v>
      </c>
      <c r="F34" s="1">
        <v>0.80300000000000005</v>
      </c>
      <c r="G34" s="1">
        <v>0.09</v>
      </c>
      <c r="H34" s="1">
        <v>8.0000000000000002E-3</v>
      </c>
      <c r="I34" s="1">
        <v>9.8000000000000004E-2</v>
      </c>
    </row>
    <row r="35" spans="1:9" x14ac:dyDescent="0.25">
      <c r="A35" s="2">
        <v>40827.690972222219</v>
      </c>
      <c r="B35" t="s">
        <v>10</v>
      </c>
      <c r="C35">
        <v>106</v>
      </c>
      <c r="D35" s="3">
        <v>67.400000000000006</v>
      </c>
      <c r="E35" s="3">
        <v>71.7</v>
      </c>
      <c r="F35" s="1">
        <v>0.83</v>
      </c>
      <c r="G35" s="1">
        <v>0.13200000000000001</v>
      </c>
      <c r="H35" s="1">
        <v>0</v>
      </c>
      <c r="I35" s="1">
        <v>3.7999999999999999E-2</v>
      </c>
    </row>
    <row r="36" spans="1:9" x14ac:dyDescent="0.25">
      <c r="A36" s="2">
        <v>40827.694444444445</v>
      </c>
      <c r="B36" t="s">
        <v>9</v>
      </c>
      <c r="C36">
        <v>127</v>
      </c>
      <c r="D36" s="3">
        <v>59.9</v>
      </c>
      <c r="E36" s="3">
        <v>63.2</v>
      </c>
      <c r="F36" s="1">
        <v>0.78</v>
      </c>
      <c r="G36" s="1">
        <v>0.16500000000000001</v>
      </c>
      <c r="H36" s="1">
        <v>0</v>
      </c>
      <c r="I36" s="1">
        <v>5.5E-2</v>
      </c>
    </row>
    <row r="37" spans="1:9" x14ac:dyDescent="0.25">
      <c r="A37" s="2">
        <v>40827.694444444445</v>
      </c>
      <c r="B37" t="s">
        <v>10</v>
      </c>
      <c r="C37">
        <v>141</v>
      </c>
      <c r="D37" s="3">
        <v>64.3</v>
      </c>
      <c r="E37" s="3">
        <v>67.5</v>
      </c>
      <c r="F37" s="1">
        <v>0.83</v>
      </c>
      <c r="G37" s="1">
        <v>0.113</v>
      </c>
      <c r="H37" s="1">
        <v>1.4E-2</v>
      </c>
      <c r="I37" s="1">
        <v>4.2999999999999997E-2</v>
      </c>
    </row>
    <row r="38" spans="1:9" x14ac:dyDescent="0.25">
      <c r="A38" s="2">
        <v>40827.697916666664</v>
      </c>
      <c r="B38" t="s">
        <v>9</v>
      </c>
      <c r="C38">
        <v>132</v>
      </c>
      <c r="D38" s="3">
        <v>60.5</v>
      </c>
      <c r="E38" s="3">
        <v>63.7</v>
      </c>
      <c r="F38" s="1">
        <v>0.871</v>
      </c>
      <c r="G38" s="1">
        <v>5.2999999999999999E-2</v>
      </c>
      <c r="H38" s="1">
        <v>0</v>
      </c>
      <c r="I38" s="1">
        <v>7.5999999999999998E-2</v>
      </c>
    </row>
    <row r="39" spans="1:9" x14ac:dyDescent="0.25">
      <c r="A39" s="2">
        <v>40827.697916666664</v>
      </c>
      <c r="B39" t="s">
        <v>10</v>
      </c>
      <c r="C39">
        <v>124</v>
      </c>
      <c r="D39" s="3">
        <v>65.900000000000006</v>
      </c>
      <c r="E39" s="3">
        <v>70.3</v>
      </c>
      <c r="F39" s="1">
        <v>0.82299999999999995</v>
      </c>
      <c r="G39" s="1">
        <v>0.129</v>
      </c>
      <c r="H39" s="1">
        <v>1.6E-2</v>
      </c>
      <c r="I39" s="1">
        <v>3.2000000000000001E-2</v>
      </c>
    </row>
    <row r="40" spans="1:9" x14ac:dyDescent="0.25">
      <c r="A40" s="2">
        <v>40827.701388888891</v>
      </c>
      <c r="B40" t="s">
        <v>9</v>
      </c>
      <c r="C40">
        <v>124</v>
      </c>
      <c r="D40" s="3">
        <v>61.8</v>
      </c>
      <c r="E40" s="3">
        <v>65.3</v>
      </c>
      <c r="F40" s="1">
        <v>0.81499999999999995</v>
      </c>
      <c r="G40" s="1">
        <v>0.113</v>
      </c>
      <c r="H40" s="1">
        <v>0</v>
      </c>
      <c r="I40" s="1">
        <v>7.2999999999999995E-2</v>
      </c>
    </row>
    <row r="41" spans="1:9" x14ac:dyDescent="0.25">
      <c r="A41" s="2">
        <v>40827.701388888891</v>
      </c>
      <c r="B41" t="s">
        <v>10</v>
      </c>
      <c r="C41">
        <v>122</v>
      </c>
      <c r="D41" s="3">
        <v>65.900000000000006</v>
      </c>
      <c r="E41" s="3">
        <v>70</v>
      </c>
      <c r="F41" s="1">
        <v>0.85199999999999998</v>
      </c>
      <c r="G41" s="1">
        <v>0.115</v>
      </c>
      <c r="H41" s="1">
        <v>0</v>
      </c>
      <c r="I41" s="1">
        <v>3.3000000000000002E-2</v>
      </c>
    </row>
    <row r="42" spans="1:9" x14ac:dyDescent="0.25">
      <c r="A42" s="2">
        <v>40827.704861111109</v>
      </c>
      <c r="B42" t="s">
        <v>9</v>
      </c>
      <c r="C42">
        <v>125</v>
      </c>
      <c r="D42" s="3">
        <v>59.6</v>
      </c>
      <c r="E42" s="3">
        <v>64</v>
      </c>
      <c r="F42" s="1">
        <v>0.79200000000000004</v>
      </c>
      <c r="G42" s="1">
        <v>0.13600000000000001</v>
      </c>
      <c r="H42" s="1">
        <v>1.6E-2</v>
      </c>
      <c r="I42" s="1">
        <v>5.6000000000000001E-2</v>
      </c>
    </row>
    <row r="43" spans="1:9" x14ac:dyDescent="0.25">
      <c r="A43" s="2">
        <v>40827.704861111109</v>
      </c>
      <c r="B43" t="s">
        <v>10</v>
      </c>
      <c r="C43">
        <v>123</v>
      </c>
      <c r="D43" s="3">
        <v>64.7</v>
      </c>
      <c r="E43" s="3">
        <v>69</v>
      </c>
      <c r="F43" s="1">
        <v>0.82099999999999995</v>
      </c>
      <c r="G43" s="1">
        <v>6.5000000000000002E-2</v>
      </c>
      <c r="H43" s="1">
        <v>2.4E-2</v>
      </c>
      <c r="I43" s="1">
        <v>8.8999999999999996E-2</v>
      </c>
    </row>
    <row r="44" spans="1:9" x14ac:dyDescent="0.25">
      <c r="A44" s="2">
        <v>40827.708333333336</v>
      </c>
      <c r="B44" t="s">
        <v>9</v>
      </c>
      <c r="C44">
        <v>129</v>
      </c>
      <c r="D44" s="3">
        <v>62.7</v>
      </c>
      <c r="E44" s="3">
        <v>66.3</v>
      </c>
      <c r="F44" s="1">
        <v>0.81399999999999995</v>
      </c>
      <c r="G44" s="1">
        <v>9.2999999999999999E-2</v>
      </c>
      <c r="H44" s="1">
        <v>0</v>
      </c>
      <c r="I44" s="1">
        <v>9.2999999999999999E-2</v>
      </c>
    </row>
    <row r="45" spans="1:9" x14ac:dyDescent="0.25">
      <c r="A45" s="2">
        <v>40827.708333333336</v>
      </c>
      <c r="B45" t="s">
        <v>10</v>
      </c>
      <c r="C45">
        <v>123</v>
      </c>
      <c r="D45" s="3">
        <v>66.5</v>
      </c>
      <c r="E45" s="3">
        <v>69.8</v>
      </c>
      <c r="F45" s="1">
        <v>0.90200000000000002</v>
      </c>
      <c r="G45" s="1">
        <v>9.8000000000000004E-2</v>
      </c>
      <c r="H45" s="1">
        <v>0</v>
      </c>
      <c r="I45" s="1">
        <v>0</v>
      </c>
    </row>
    <row r="46" spans="1:9" x14ac:dyDescent="0.25">
      <c r="A46" s="2">
        <v>40827.711805555555</v>
      </c>
      <c r="B46" t="s">
        <v>9</v>
      </c>
      <c r="C46">
        <v>119</v>
      </c>
      <c r="D46" s="3">
        <v>62.5</v>
      </c>
      <c r="E46" s="3">
        <v>66.8</v>
      </c>
      <c r="F46" s="1">
        <v>0.68899999999999995</v>
      </c>
      <c r="G46" s="1">
        <v>0.17599999999999999</v>
      </c>
      <c r="H46" s="1">
        <v>3.4000000000000002E-2</v>
      </c>
      <c r="I46" s="1">
        <v>0.10100000000000001</v>
      </c>
    </row>
    <row r="47" spans="1:9" x14ac:dyDescent="0.25">
      <c r="A47" s="2">
        <v>40827.711805555555</v>
      </c>
      <c r="B47" t="s">
        <v>10</v>
      </c>
      <c r="C47">
        <v>137</v>
      </c>
      <c r="D47" s="3">
        <v>67.2</v>
      </c>
      <c r="E47" s="3">
        <v>70.599999999999994</v>
      </c>
      <c r="F47" s="1">
        <v>0.876</v>
      </c>
      <c r="G47" s="1">
        <v>0.10199999999999999</v>
      </c>
      <c r="H47" s="1">
        <v>7.0000000000000001E-3</v>
      </c>
      <c r="I47" s="1">
        <v>1.4999999999999999E-2</v>
      </c>
    </row>
    <row r="48" spans="1:9" x14ac:dyDescent="0.25">
      <c r="A48" s="2">
        <v>40827.715277777781</v>
      </c>
      <c r="B48" t="s">
        <v>9</v>
      </c>
      <c r="C48">
        <v>130</v>
      </c>
      <c r="D48" s="3">
        <v>58.7</v>
      </c>
      <c r="E48" s="3">
        <v>63.4</v>
      </c>
      <c r="F48" s="1">
        <v>0.81499999999999995</v>
      </c>
      <c r="G48" s="1">
        <v>7.6999999999999999E-2</v>
      </c>
      <c r="H48" s="1">
        <v>1.4999999999999999E-2</v>
      </c>
      <c r="I48" s="1">
        <v>9.1999999999999998E-2</v>
      </c>
    </row>
    <row r="49" spans="1:9" x14ac:dyDescent="0.25">
      <c r="A49" s="2">
        <v>40827.715277777781</v>
      </c>
      <c r="B49" t="s">
        <v>10</v>
      </c>
      <c r="C49">
        <v>160</v>
      </c>
      <c r="D49" s="3">
        <v>62.9</v>
      </c>
      <c r="E49" s="3">
        <v>67.7</v>
      </c>
      <c r="F49" s="1">
        <v>0.84399999999999997</v>
      </c>
      <c r="G49" s="1">
        <v>0.125</v>
      </c>
      <c r="H49" s="1">
        <v>6.0000000000000001E-3</v>
      </c>
      <c r="I49" s="1">
        <v>2.5000000000000001E-2</v>
      </c>
    </row>
    <row r="50" spans="1:9" x14ac:dyDescent="0.25">
      <c r="A50" s="2">
        <v>40827.71875</v>
      </c>
      <c r="B50" t="s">
        <v>9</v>
      </c>
      <c r="C50">
        <v>134</v>
      </c>
      <c r="D50" s="3">
        <v>60.4</v>
      </c>
      <c r="E50" s="3">
        <v>64.099999999999994</v>
      </c>
      <c r="F50" s="1">
        <v>0.79900000000000004</v>
      </c>
      <c r="G50" s="1">
        <v>7.4999999999999997E-2</v>
      </c>
      <c r="H50" s="1">
        <v>2.1999999999999999E-2</v>
      </c>
      <c r="I50" s="1">
        <v>0.104</v>
      </c>
    </row>
    <row r="51" spans="1:9" x14ac:dyDescent="0.25">
      <c r="A51" s="2">
        <v>40827.71875</v>
      </c>
      <c r="B51" t="s">
        <v>10</v>
      </c>
      <c r="C51">
        <v>151</v>
      </c>
      <c r="D51" s="3">
        <v>63.9</v>
      </c>
      <c r="E51" s="3">
        <v>67.5</v>
      </c>
      <c r="F51" s="1">
        <v>0.88100000000000001</v>
      </c>
      <c r="G51" s="1">
        <v>7.2999999999999995E-2</v>
      </c>
      <c r="H51" s="1">
        <v>2.5999999999999999E-2</v>
      </c>
      <c r="I51" s="1">
        <v>0.02</v>
      </c>
    </row>
    <row r="52" spans="1:9" x14ac:dyDescent="0.25">
      <c r="A52" s="2">
        <v>40827.722222222219</v>
      </c>
      <c r="B52" t="s">
        <v>9</v>
      </c>
      <c r="C52">
        <v>135</v>
      </c>
      <c r="D52" s="3">
        <v>58.5</v>
      </c>
      <c r="E52" s="3">
        <v>62.4</v>
      </c>
      <c r="F52" s="1">
        <v>0.75600000000000001</v>
      </c>
      <c r="G52" s="1">
        <v>0.13300000000000001</v>
      </c>
      <c r="H52" s="1">
        <v>2.1999999999999999E-2</v>
      </c>
      <c r="I52" s="1">
        <v>8.8999999999999996E-2</v>
      </c>
    </row>
    <row r="53" spans="1:9" x14ac:dyDescent="0.25">
      <c r="A53" s="2">
        <v>40827.722222222219</v>
      </c>
      <c r="B53" t="s">
        <v>10</v>
      </c>
      <c r="C53">
        <v>151</v>
      </c>
      <c r="D53" s="3">
        <v>63.2</v>
      </c>
      <c r="E53" s="3">
        <v>67.2</v>
      </c>
      <c r="F53" s="1">
        <v>0.82799999999999996</v>
      </c>
      <c r="G53" s="1">
        <v>0.13900000000000001</v>
      </c>
      <c r="H53" s="1">
        <v>1.2999999999999999E-2</v>
      </c>
      <c r="I53" s="1">
        <v>0.02</v>
      </c>
    </row>
    <row r="54" spans="1:9" x14ac:dyDescent="0.25">
      <c r="A54" s="2">
        <v>40827.725694444445</v>
      </c>
      <c r="B54" t="s">
        <v>9</v>
      </c>
      <c r="C54">
        <v>142</v>
      </c>
      <c r="D54" s="3">
        <v>58.8</v>
      </c>
      <c r="E54" s="3">
        <v>61.9</v>
      </c>
      <c r="F54" s="1">
        <v>0.81699999999999995</v>
      </c>
      <c r="G54" s="1">
        <v>9.1999999999999998E-2</v>
      </c>
      <c r="H54" s="1">
        <v>7.0000000000000001E-3</v>
      </c>
      <c r="I54" s="1">
        <v>8.5000000000000006E-2</v>
      </c>
    </row>
    <row r="55" spans="1:9" x14ac:dyDescent="0.25">
      <c r="A55" s="2">
        <v>40827.725694444445</v>
      </c>
      <c r="B55" t="s">
        <v>10</v>
      </c>
      <c r="C55">
        <v>150</v>
      </c>
      <c r="D55" s="3">
        <v>62.9</v>
      </c>
      <c r="E55" s="3">
        <v>66.3</v>
      </c>
      <c r="F55" s="1">
        <v>0.83299999999999996</v>
      </c>
      <c r="G55" s="1">
        <v>0.14699999999999999</v>
      </c>
      <c r="H55" s="1">
        <v>0</v>
      </c>
      <c r="I55" s="1">
        <v>0.02</v>
      </c>
    </row>
    <row r="56" spans="1:9" x14ac:dyDescent="0.25">
      <c r="A56" s="2">
        <v>40827.729166666664</v>
      </c>
      <c r="B56" t="s">
        <v>9</v>
      </c>
      <c r="C56">
        <v>128</v>
      </c>
      <c r="D56" s="3">
        <v>56.5</v>
      </c>
      <c r="E56" s="3">
        <v>61.3</v>
      </c>
      <c r="F56" s="1">
        <v>0.79700000000000004</v>
      </c>
      <c r="G56" s="1">
        <v>9.4E-2</v>
      </c>
      <c r="H56" s="1">
        <v>8.0000000000000002E-3</v>
      </c>
      <c r="I56" s="1">
        <v>0.10199999999999999</v>
      </c>
    </row>
    <row r="57" spans="1:9" x14ac:dyDescent="0.25">
      <c r="A57" s="2">
        <v>40827.729166666664</v>
      </c>
      <c r="B57" t="s">
        <v>10</v>
      </c>
      <c r="C57">
        <v>148</v>
      </c>
      <c r="D57" s="3">
        <v>61.4</v>
      </c>
      <c r="E57" s="3">
        <v>65.2</v>
      </c>
      <c r="F57" s="1">
        <v>0.84499999999999997</v>
      </c>
      <c r="G57" s="1">
        <v>0.128</v>
      </c>
      <c r="H57" s="1">
        <v>7.0000000000000001E-3</v>
      </c>
      <c r="I57" s="1">
        <v>0.02</v>
      </c>
    </row>
    <row r="58" spans="1:9" x14ac:dyDescent="0.25">
      <c r="A58" s="2">
        <v>40827.732638888891</v>
      </c>
      <c r="B58" t="s">
        <v>9</v>
      </c>
      <c r="C58">
        <v>121</v>
      </c>
      <c r="D58" s="3">
        <v>60.4</v>
      </c>
      <c r="E58" s="3">
        <v>64.3</v>
      </c>
      <c r="F58" s="1">
        <v>0.82599999999999996</v>
      </c>
      <c r="G58" s="1">
        <v>0.05</v>
      </c>
      <c r="H58" s="1">
        <v>8.0000000000000002E-3</v>
      </c>
      <c r="I58" s="1">
        <v>0.11600000000000001</v>
      </c>
    </row>
    <row r="59" spans="1:9" x14ac:dyDescent="0.25">
      <c r="A59" s="2">
        <v>40827.732638888891</v>
      </c>
      <c r="B59" t="s">
        <v>10</v>
      </c>
      <c r="C59">
        <v>146</v>
      </c>
      <c r="D59" s="3">
        <v>65.400000000000006</v>
      </c>
      <c r="E59" s="3">
        <v>69.2</v>
      </c>
      <c r="F59" s="1">
        <v>0.88400000000000001</v>
      </c>
      <c r="G59" s="1">
        <v>8.2000000000000003E-2</v>
      </c>
      <c r="H59" s="1">
        <v>7.0000000000000001E-3</v>
      </c>
      <c r="I59" s="1">
        <v>2.7E-2</v>
      </c>
    </row>
    <row r="60" spans="1:9" x14ac:dyDescent="0.25">
      <c r="A60" s="2">
        <v>40827.736111111109</v>
      </c>
      <c r="B60" t="s">
        <v>9</v>
      </c>
      <c r="C60">
        <v>135</v>
      </c>
      <c r="D60" s="3">
        <v>61</v>
      </c>
      <c r="E60" s="3">
        <v>67</v>
      </c>
      <c r="F60" s="1">
        <v>0.77800000000000002</v>
      </c>
      <c r="G60" s="1">
        <v>0.14099999999999999</v>
      </c>
      <c r="H60" s="1">
        <v>7.0000000000000001E-3</v>
      </c>
      <c r="I60" s="1">
        <v>7.3999999999999996E-2</v>
      </c>
    </row>
    <row r="61" spans="1:9" x14ac:dyDescent="0.25">
      <c r="A61" s="2">
        <v>40827.736111111109</v>
      </c>
      <c r="B61" t="s">
        <v>10</v>
      </c>
      <c r="C61">
        <v>143</v>
      </c>
      <c r="D61" s="3">
        <v>64.599999999999994</v>
      </c>
      <c r="E61" s="3">
        <v>69.900000000000006</v>
      </c>
      <c r="F61" s="1">
        <v>0.83899999999999997</v>
      </c>
      <c r="G61" s="1">
        <v>0.11899999999999999</v>
      </c>
      <c r="H61" s="1">
        <v>7.0000000000000001E-3</v>
      </c>
      <c r="I61" s="1">
        <v>3.5000000000000003E-2</v>
      </c>
    </row>
    <row r="62" spans="1:9" x14ac:dyDescent="0.25">
      <c r="A62" s="2">
        <v>40827.739583333336</v>
      </c>
      <c r="B62" t="s">
        <v>9</v>
      </c>
      <c r="C62">
        <v>121</v>
      </c>
      <c r="D62" s="3">
        <v>56.8</v>
      </c>
      <c r="E62" s="3">
        <v>63.8</v>
      </c>
      <c r="F62" s="1">
        <v>0.83499999999999996</v>
      </c>
      <c r="G62" s="1">
        <v>6.6000000000000003E-2</v>
      </c>
      <c r="H62" s="1">
        <v>2.5000000000000001E-2</v>
      </c>
      <c r="I62" s="1">
        <v>7.3999999999999996E-2</v>
      </c>
    </row>
    <row r="63" spans="1:9" x14ac:dyDescent="0.25">
      <c r="A63" s="2">
        <v>40827.739583333336</v>
      </c>
      <c r="B63" t="s">
        <v>10</v>
      </c>
      <c r="C63">
        <v>114</v>
      </c>
      <c r="D63" s="3">
        <v>63.1</v>
      </c>
      <c r="E63" s="3">
        <v>69.3</v>
      </c>
      <c r="F63" s="1">
        <v>0.91200000000000003</v>
      </c>
      <c r="G63" s="1">
        <v>7.0000000000000007E-2</v>
      </c>
      <c r="H63" s="1">
        <v>8.9999999999999993E-3</v>
      </c>
      <c r="I63" s="1">
        <v>8.9999999999999993E-3</v>
      </c>
    </row>
    <row r="64" spans="1:9" x14ac:dyDescent="0.25">
      <c r="A64" s="2">
        <v>40827.743055555555</v>
      </c>
      <c r="B64" t="s">
        <v>9</v>
      </c>
      <c r="C64">
        <v>114</v>
      </c>
      <c r="D64" s="3">
        <v>59.8</v>
      </c>
      <c r="E64" s="3">
        <v>64</v>
      </c>
      <c r="F64" s="1">
        <v>0.83299999999999996</v>
      </c>
      <c r="G64" s="1">
        <v>6.0999999999999999E-2</v>
      </c>
      <c r="H64" s="1">
        <v>8.9999999999999993E-3</v>
      </c>
      <c r="I64" s="1">
        <v>9.6000000000000002E-2</v>
      </c>
    </row>
    <row r="65" spans="1:9" x14ac:dyDescent="0.25">
      <c r="A65" s="2">
        <v>40827.743055555555</v>
      </c>
      <c r="B65" t="s">
        <v>10</v>
      </c>
      <c r="C65">
        <v>129</v>
      </c>
      <c r="D65" s="3">
        <v>65.3</v>
      </c>
      <c r="E65" s="3">
        <v>70.099999999999994</v>
      </c>
      <c r="F65" s="1">
        <v>0.85299999999999998</v>
      </c>
      <c r="G65" s="1">
        <v>8.5000000000000006E-2</v>
      </c>
      <c r="H65" s="1">
        <v>0</v>
      </c>
      <c r="I65" s="1">
        <v>6.2E-2</v>
      </c>
    </row>
    <row r="66" spans="1:9" x14ac:dyDescent="0.25">
      <c r="A66" s="2">
        <v>40827.746527777781</v>
      </c>
      <c r="B66" t="s">
        <v>9</v>
      </c>
      <c r="C66">
        <v>127</v>
      </c>
      <c r="D66" s="3">
        <v>62.6</v>
      </c>
      <c r="E66" s="3">
        <v>67</v>
      </c>
      <c r="F66" s="1">
        <v>0.80300000000000005</v>
      </c>
      <c r="G66" s="1">
        <v>0.13400000000000001</v>
      </c>
      <c r="H66" s="1">
        <v>8.0000000000000002E-3</v>
      </c>
      <c r="I66" s="1">
        <v>5.5E-2</v>
      </c>
    </row>
    <row r="67" spans="1:9" x14ac:dyDescent="0.25">
      <c r="A67" s="2">
        <v>40827.746527777781</v>
      </c>
      <c r="B67" t="s">
        <v>10</v>
      </c>
      <c r="C67">
        <v>130</v>
      </c>
      <c r="D67" s="3">
        <v>66.900000000000006</v>
      </c>
      <c r="E67" s="3">
        <v>70.599999999999994</v>
      </c>
      <c r="F67" s="1">
        <v>0.86199999999999999</v>
      </c>
      <c r="G67" s="1">
        <v>8.5000000000000006E-2</v>
      </c>
      <c r="H67" s="1">
        <v>0</v>
      </c>
      <c r="I67" s="1">
        <v>5.3999999999999999E-2</v>
      </c>
    </row>
    <row r="68" spans="1:9" x14ac:dyDescent="0.25">
      <c r="A68" s="2">
        <v>40827.75</v>
      </c>
      <c r="B68" t="s">
        <v>9</v>
      </c>
      <c r="C68">
        <v>121</v>
      </c>
      <c r="D68" s="3">
        <v>62.7</v>
      </c>
      <c r="E68" s="3">
        <v>66.5</v>
      </c>
      <c r="F68" s="1">
        <v>0.76900000000000002</v>
      </c>
      <c r="G68" s="1">
        <v>0.11600000000000001</v>
      </c>
      <c r="H68" s="1">
        <v>2.5000000000000001E-2</v>
      </c>
      <c r="I68" s="1">
        <v>9.0999999999999998E-2</v>
      </c>
    </row>
    <row r="69" spans="1:9" x14ac:dyDescent="0.25">
      <c r="A69" s="2">
        <v>40827.75</v>
      </c>
      <c r="B69" t="s">
        <v>10</v>
      </c>
      <c r="C69">
        <v>113</v>
      </c>
      <c r="D69" s="3">
        <v>67.5</v>
      </c>
      <c r="E69" s="3">
        <v>71.900000000000006</v>
      </c>
      <c r="F69" s="1">
        <v>0.80500000000000005</v>
      </c>
      <c r="G69" s="1">
        <v>0.15</v>
      </c>
      <c r="H69" s="1">
        <v>0</v>
      </c>
      <c r="I69" s="1">
        <v>4.3999999999999997E-2</v>
      </c>
    </row>
    <row r="70" spans="1:9" x14ac:dyDescent="0.25">
      <c r="A70" s="2">
        <v>40827.753472222219</v>
      </c>
      <c r="B70" t="s">
        <v>9</v>
      </c>
      <c r="C70">
        <v>131</v>
      </c>
      <c r="D70" s="3">
        <v>61.5</v>
      </c>
      <c r="E70" s="3">
        <v>67.3</v>
      </c>
      <c r="F70" s="1">
        <v>0.81699999999999995</v>
      </c>
      <c r="G70" s="1">
        <v>9.9000000000000005E-2</v>
      </c>
      <c r="H70" s="1">
        <v>1.4999999999999999E-2</v>
      </c>
      <c r="I70" s="1">
        <v>6.9000000000000006E-2</v>
      </c>
    </row>
    <row r="71" spans="1:9" x14ac:dyDescent="0.25">
      <c r="A71" s="2">
        <v>40827.753472222219</v>
      </c>
      <c r="B71" t="s">
        <v>10</v>
      </c>
      <c r="C71">
        <v>109</v>
      </c>
      <c r="D71" s="3">
        <v>66.900000000000006</v>
      </c>
      <c r="E71" s="3">
        <v>71.7</v>
      </c>
      <c r="F71" s="1">
        <v>0.872</v>
      </c>
      <c r="G71" s="1">
        <v>8.3000000000000004E-2</v>
      </c>
      <c r="H71" s="1">
        <v>2.8000000000000001E-2</v>
      </c>
      <c r="I71" s="1">
        <v>1.7999999999999999E-2</v>
      </c>
    </row>
    <row r="72" spans="1:9" x14ac:dyDescent="0.25">
      <c r="A72" s="2">
        <v>40827.756944444445</v>
      </c>
      <c r="B72" t="s">
        <v>9</v>
      </c>
      <c r="C72">
        <v>126</v>
      </c>
      <c r="D72" s="3">
        <v>61.7</v>
      </c>
      <c r="E72" s="3">
        <v>67.099999999999994</v>
      </c>
      <c r="F72" s="1">
        <v>0.79400000000000004</v>
      </c>
      <c r="G72" s="1">
        <v>9.5000000000000001E-2</v>
      </c>
      <c r="H72" s="1">
        <v>1.6E-2</v>
      </c>
      <c r="I72" s="1">
        <v>9.5000000000000001E-2</v>
      </c>
    </row>
    <row r="73" spans="1:9" x14ac:dyDescent="0.25">
      <c r="A73" s="2">
        <v>40827.756944444445</v>
      </c>
      <c r="B73" t="s">
        <v>10</v>
      </c>
      <c r="C73">
        <v>128</v>
      </c>
      <c r="D73" s="3">
        <v>66.099999999999994</v>
      </c>
      <c r="E73" s="3">
        <v>70.400000000000006</v>
      </c>
      <c r="F73" s="1">
        <v>0.92200000000000004</v>
      </c>
      <c r="G73" s="1">
        <v>3.9E-2</v>
      </c>
      <c r="H73" s="1">
        <v>0</v>
      </c>
      <c r="I73" s="1">
        <v>3.9E-2</v>
      </c>
    </row>
    <row r="74" spans="1:9" x14ac:dyDescent="0.25">
      <c r="A74" s="2">
        <v>40827.760416666664</v>
      </c>
      <c r="B74" t="s">
        <v>9</v>
      </c>
      <c r="C74">
        <v>136</v>
      </c>
      <c r="D74" s="3">
        <v>60.2</v>
      </c>
      <c r="E74" s="3">
        <v>63.5</v>
      </c>
      <c r="F74" s="1">
        <v>0.79400000000000004</v>
      </c>
      <c r="G74" s="1">
        <v>0.14000000000000001</v>
      </c>
      <c r="H74" s="1">
        <v>0</v>
      </c>
      <c r="I74" s="1">
        <v>6.6000000000000003E-2</v>
      </c>
    </row>
    <row r="75" spans="1:9" x14ac:dyDescent="0.25">
      <c r="A75" s="2">
        <v>40827.760416666664</v>
      </c>
      <c r="B75" t="s">
        <v>10</v>
      </c>
      <c r="C75">
        <v>139</v>
      </c>
      <c r="D75" s="3">
        <v>65.3</v>
      </c>
      <c r="E75" s="3">
        <v>69</v>
      </c>
      <c r="F75" s="1">
        <v>0.90600000000000003</v>
      </c>
      <c r="G75" s="1">
        <v>6.5000000000000002E-2</v>
      </c>
      <c r="H75" s="1">
        <v>0</v>
      </c>
      <c r="I75" s="1">
        <v>2.9000000000000001E-2</v>
      </c>
    </row>
    <row r="76" spans="1:9" x14ac:dyDescent="0.25">
      <c r="A76" s="2">
        <v>40827.763888888891</v>
      </c>
      <c r="B76" t="s">
        <v>9</v>
      </c>
      <c r="C76">
        <v>132</v>
      </c>
      <c r="D76" s="3">
        <v>59.4</v>
      </c>
      <c r="E76" s="3">
        <v>64.599999999999994</v>
      </c>
      <c r="F76" s="1">
        <v>0.81799999999999995</v>
      </c>
      <c r="G76" s="1">
        <v>8.3000000000000004E-2</v>
      </c>
      <c r="H76" s="1">
        <v>2.3E-2</v>
      </c>
      <c r="I76" s="1">
        <v>7.5999999999999998E-2</v>
      </c>
    </row>
    <row r="77" spans="1:9" x14ac:dyDescent="0.25">
      <c r="A77" s="2">
        <v>40827.763888888891</v>
      </c>
      <c r="B77" t="s">
        <v>10</v>
      </c>
      <c r="C77">
        <v>130</v>
      </c>
      <c r="D77" s="3">
        <v>64.900000000000006</v>
      </c>
      <c r="E77" s="3">
        <v>69.900000000000006</v>
      </c>
      <c r="F77" s="1">
        <v>0.85399999999999998</v>
      </c>
      <c r="G77" s="1">
        <v>9.1999999999999998E-2</v>
      </c>
      <c r="H77" s="1">
        <v>1.4999999999999999E-2</v>
      </c>
      <c r="I77" s="1">
        <v>3.7999999999999999E-2</v>
      </c>
    </row>
    <row r="78" spans="1:9" x14ac:dyDescent="0.25">
      <c r="A78" s="2">
        <v>40827.767361111109</v>
      </c>
      <c r="B78" t="s">
        <v>9</v>
      </c>
      <c r="C78">
        <v>119</v>
      </c>
      <c r="D78" s="3">
        <v>61.6</v>
      </c>
      <c r="E78" s="3">
        <v>65.5</v>
      </c>
      <c r="F78" s="1">
        <v>0.76500000000000001</v>
      </c>
      <c r="G78" s="1">
        <v>0.126</v>
      </c>
      <c r="H78" s="1">
        <v>8.0000000000000002E-3</v>
      </c>
      <c r="I78" s="1">
        <v>0.10100000000000001</v>
      </c>
    </row>
    <row r="79" spans="1:9" x14ac:dyDescent="0.25">
      <c r="A79" s="2">
        <v>40827.767361111109</v>
      </c>
      <c r="B79" t="s">
        <v>10</v>
      </c>
      <c r="C79">
        <v>138</v>
      </c>
      <c r="D79" s="3">
        <v>65.599999999999994</v>
      </c>
      <c r="E79" s="3">
        <v>69.599999999999994</v>
      </c>
      <c r="F79" s="1">
        <v>0.84099999999999997</v>
      </c>
      <c r="G79" s="1">
        <v>0.109</v>
      </c>
      <c r="H79" s="1">
        <v>0</v>
      </c>
      <c r="I79" s="1">
        <v>5.0999999999999997E-2</v>
      </c>
    </row>
    <row r="80" spans="1:9" x14ac:dyDescent="0.25">
      <c r="A80" s="2">
        <v>40827.770833333336</v>
      </c>
      <c r="B80" t="s">
        <v>9</v>
      </c>
      <c r="C80">
        <v>118</v>
      </c>
      <c r="D80" s="3">
        <v>61.6</v>
      </c>
      <c r="E80" s="3">
        <v>64.900000000000006</v>
      </c>
      <c r="F80" s="1">
        <v>0.78800000000000003</v>
      </c>
      <c r="G80" s="1">
        <v>7.5999999999999998E-2</v>
      </c>
      <c r="H80" s="1">
        <v>3.4000000000000002E-2</v>
      </c>
      <c r="I80" s="1">
        <v>0.10199999999999999</v>
      </c>
    </row>
    <row r="81" spans="1:9" x14ac:dyDescent="0.25">
      <c r="A81" s="2">
        <v>40827.770833333336</v>
      </c>
      <c r="B81" t="s">
        <v>10</v>
      </c>
      <c r="C81">
        <v>95</v>
      </c>
      <c r="D81" s="3">
        <v>66.099999999999994</v>
      </c>
      <c r="E81" s="3">
        <v>69</v>
      </c>
      <c r="F81" s="1">
        <v>0.82099999999999995</v>
      </c>
      <c r="G81" s="1">
        <v>9.5000000000000001E-2</v>
      </c>
      <c r="H81" s="1">
        <v>3.2000000000000001E-2</v>
      </c>
      <c r="I81" s="1">
        <v>5.2999999999999999E-2</v>
      </c>
    </row>
    <row r="82" spans="1:9" x14ac:dyDescent="0.25">
      <c r="A82" s="2">
        <v>40827.774305555555</v>
      </c>
      <c r="B82" t="s">
        <v>9</v>
      </c>
      <c r="C82">
        <v>124</v>
      </c>
      <c r="D82" s="3">
        <v>62.9</v>
      </c>
      <c r="E82" s="3">
        <v>67</v>
      </c>
      <c r="F82" s="1">
        <v>0.84699999999999998</v>
      </c>
      <c r="G82" s="1">
        <v>7.2999999999999995E-2</v>
      </c>
      <c r="H82" s="1">
        <v>8.0000000000000002E-3</v>
      </c>
      <c r="I82" s="1">
        <v>7.2999999999999995E-2</v>
      </c>
    </row>
    <row r="83" spans="1:9" x14ac:dyDescent="0.25">
      <c r="A83" s="2">
        <v>40827.774305555555</v>
      </c>
      <c r="B83" t="s">
        <v>10</v>
      </c>
      <c r="C83">
        <v>131</v>
      </c>
      <c r="D83" s="3">
        <v>66.599999999999994</v>
      </c>
      <c r="E83" s="3">
        <v>71.599999999999994</v>
      </c>
      <c r="F83" s="1">
        <v>0.86299999999999999</v>
      </c>
      <c r="G83" s="1">
        <v>7.5999999999999998E-2</v>
      </c>
      <c r="H83" s="1">
        <v>8.0000000000000002E-3</v>
      </c>
      <c r="I83" s="1">
        <v>5.2999999999999999E-2</v>
      </c>
    </row>
    <row r="84" spans="1:9" x14ac:dyDescent="0.25">
      <c r="A84" s="2">
        <v>40827.777777777781</v>
      </c>
      <c r="B84" t="s">
        <v>9</v>
      </c>
      <c r="C84">
        <v>108</v>
      </c>
      <c r="D84" s="3">
        <v>62.4</v>
      </c>
      <c r="E84" s="3">
        <v>66.8</v>
      </c>
      <c r="F84" s="1">
        <v>0.77800000000000002</v>
      </c>
      <c r="G84" s="1">
        <v>0.10199999999999999</v>
      </c>
      <c r="H84" s="1">
        <v>8.9999999999999993E-3</v>
      </c>
      <c r="I84" s="1">
        <v>0.111</v>
      </c>
    </row>
    <row r="85" spans="1:9" x14ac:dyDescent="0.25">
      <c r="A85" s="2">
        <v>40827.777777777781</v>
      </c>
      <c r="B85" t="s">
        <v>10</v>
      </c>
      <c r="C85">
        <v>115</v>
      </c>
      <c r="D85" s="3">
        <v>67.3</v>
      </c>
      <c r="E85" s="3">
        <v>71.599999999999994</v>
      </c>
      <c r="F85" s="1">
        <v>0.8</v>
      </c>
      <c r="G85" s="1">
        <v>0.13</v>
      </c>
      <c r="H85" s="1">
        <v>1.7000000000000001E-2</v>
      </c>
      <c r="I85" s="1">
        <v>5.1999999999999998E-2</v>
      </c>
    </row>
    <row r="86" spans="1:9" x14ac:dyDescent="0.25">
      <c r="A86" s="2">
        <v>40827.78125</v>
      </c>
      <c r="B86" t="s">
        <v>9</v>
      </c>
      <c r="C86">
        <v>102</v>
      </c>
      <c r="D86" s="3">
        <v>61.4</v>
      </c>
      <c r="E86" s="3">
        <v>66.400000000000006</v>
      </c>
      <c r="F86" s="1">
        <v>0.85299999999999998</v>
      </c>
      <c r="G86" s="1">
        <v>3.9E-2</v>
      </c>
      <c r="H86" s="1">
        <v>0.02</v>
      </c>
      <c r="I86" s="1">
        <v>8.7999999999999995E-2</v>
      </c>
    </row>
    <row r="87" spans="1:9" x14ac:dyDescent="0.25">
      <c r="A87" s="2">
        <v>40827.78125</v>
      </c>
      <c r="B87" t="s">
        <v>10</v>
      </c>
      <c r="C87">
        <v>95</v>
      </c>
      <c r="D87" s="3">
        <v>66.7</v>
      </c>
      <c r="E87" s="3">
        <v>70</v>
      </c>
      <c r="F87" s="1">
        <v>0.84199999999999997</v>
      </c>
      <c r="G87" s="1">
        <v>9.5000000000000001E-2</v>
      </c>
      <c r="H87" s="1">
        <v>2.1000000000000001E-2</v>
      </c>
      <c r="I87" s="1">
        <v>4.2000000000000003E-2</v>
      </c>
    </row>
    <row r="88" spans="1:9" x14ac:dyDescent="0.25">
      <c r="A88" s="2">
        <v>40827.784722222219</v>
      </c>
      <c r="B88" t="s">
        <v>9</v>
      </c>
      <c r="C88">
        <v>99</v>
      </c>
      <c r="D88" s="3">
        <v>62</v>
      </c>
      <c r="E88" s="3">
        <v>65.3</v>
      </c>
      <c r="F88" s="1">
        <v>0.72699999999999998</v>
      </c>
      <c r="G88" s="1">
        <v>9.0999999999999998E-2</v>
      </c>
      <c r="H88" s="1">
        <v>0.03</v>
      </c>
      <c r="I88" s="1">
        <v>0.152</v>
      </c>
    </row>
    <row r="89" spans="1:9" x14ac:dyDescent="0.25">
      <c r="A89" s="2">
        <v>40827.784722222219</v>
      </c>
      <c r="B89" t="s">
        <v>10</v>
      </c>
      <c r="C89">
        <v>102</v>
      </c>
      <c r="D89" s="3">
        <v>66.900000000000006</v>
      </c>
      <c r="E89" s="3">
        <v>71.400000000000006</v>
      </c>
      <c r="F89" s="1">
        <v>0.82399999999999995</v>
      </c>
      <c r="G89" s="1">
        <v>8.7999999999999995E-2</v>
      </c>
      <c r="H89" s="1">
        <v>0</v>
      </c>
      <c r="I89" s="1">
        <v>8.7999999999999995E-2</v>
      </c>
    </row>
    <row r="90" spans="1:9" x14ac:dyDescent="0.25">
      <c r="A90" s="2">
        <v>40827.788194444445</v>
      </c>
      <c r="B90" t="s">
        <v>9</v>
      </c>
      <c r="C90">
        <v>112</v>
      </c>
      <c r="D90" s="3">
        <v>60.9</v>
      </c>
      <c r="E90" s="3">
        <v>65.599999999999994</v>
      </c>
      <c r="F90" s="1">
        <v>0.74099999999999999</v>
      </c>
      <c r="G90" s="1">
        <v>0.11600000000000001</v>
      </c>
      <c r="H90" s="1">
        <v>2.7E-2</v>
      </c>
      <c r="I90" s="1">
        <v>0.11600000000000001</v>
      </c>
    </row>
    <row r="91" spans="1:9" x14ac:dyDescent="0.25">
      <c r="A91" s="2">
        <v>40827.788194444445</v>
      </c>
      <c r="B91" t="s">
        <v>10</v>
      </c>
      <c r="C91">
        <v>112</v>
      </c>
      <c r="D91" s="3">
        <v>65.5</v>
      </c>
      <c r="E91" s="3">
        <v>71</v>
      </c>
      <c r="F91" s="1">
        <v>0.84799999999999998</v>
      </c>
      <c r="G91" s="1">
        <v>7.0999999999999994E-2</v>
      </c>
      <c r="H91" s="1">
        <v>0</v>
      </c>
      <c r="I91" s="1">
        <v>0.08</v>
      </c>
    </row>
    <row r="92" spans="1:9" x14ac:dyDescent="0.25">
      <c r="A92" s="2">
        <v>40827.791666666664</v>
      </c>
      <c r="B92" t="s">
        <v>9</v>
      </c>
      <c r="C92">
        <v>104</v>
      </c>
      <c r="D92" s="3">
        <v>62</v>
      </c>
      <c r="E92" s="3">
        <v>66.400000000000006</v>
      </c>
      <c r="F92" s="1">
        <v>0.76900000000000002</v>
      </c>
      <c r="G92" s="1">
        <v>0.106</v>
      </c>
      <c r="H92" s="1">
        <v>0</v>
      </c>
      <c r="I92" s="1">
        <v>0.125</v>
      </c>
    </row>
    <row r="93" spans="1:9" x14ac:dyDescent="0.25">
      <c r="A93" s="2">
        <v>40827.791666666664</v>
      </c>
      <c r="B93" t="s">
        <v>10</v>
      </c>
      <c r="C93">
        <v>107</v>
      </c>
      <c r="D93" s="3">
        <v>67</v>
      </c>
      <c r="E93" s="3">
        <v>71.3</v>
      </c>
      <c r="F93" s="1">
        <v>0.85</v>
      </c>
      <c r="G93" s="1">
        <v>8.4000000000000005E-2</v>
      </c>
      <c r="H93" s="1">
        <v>8.9999999999999993E-3</v>
      </c>
      <c r="I93" s="1">
        <v>5.6000000000000001E-2</v>
      </c>
    </row>
    <row r="94" spans="1:9" x14ac:dyDescent="0.25">
      <c r="A94" s="2">
        <v>40827.795138888891</v>
      </c>
      <c r="B94" t="s">
        <v>9</v>
      </c>
      <c r="C94">
        <v>96</v>
      </c>
      <c r="D94" s="3">
        <v>61.4</v>
      </c>
      <c r="E94" s="3">
        <v>66</v>
      </c>
      <c r="F94" s="1">
        <v>0.78100000000000003</v>
      </c>
      <c r="G94" s="1">
        <v>0.104</v>
      </c>
      <c r="H94" s="1">
        <v>0.01</v>
      </c>
      <c r="I94" s="1">
        <v>0.104</v>
      </c>
    </row>
    <row r="95" spans="1:9" x14ac:dyDescent="0.25">
      <c r="A95" s="2">
        <v>40827.795138888891</v>
      </c>
      <c r="B95" t="s">
        <v>10</v>
      </c>
      <c r="C95">
        <v>102</v>
      </c>
      <c r="D95" s="3">
        <v>66.3</v>
      </c>
      <c r="E95" s="3">
        <v>71</v>
      </c>
      <c r="F95" s="1">
        <v>0.84299999999999997</v>
      </c>
      <c r="G95" s="1">
        <v>6.9000000000000006E-2</v>
      </c>
      <c r="H95" s="1">
        <v>0.01</v>
      </c>
      <c r="I95" s="1">
        <v>7.8E-2</v>
      </c>
    </row>
    <row r="96" spans="1:9" x14ac:dyDescent="0.25">
      <c r="A96" s="2">
        <v>40827.798611111109</v>
      </c>
      <c r="B96" t="s">
        <v>9</v>
      </c>
      <c r="C96">
        <v>91</v>
      </c>
      <c r="D96" s="3">
        <v>61.4</v>
      </c>
      <c r="E96" s="3">
        <v>67.2</v>
      </c>
      <c r="F96" s="1">
        <v>0.76900000000000002</v>
      </c>
      <c r="G96" s="1">
        <v>8.7999999999999995E-2</v>
      </c>
      <c r="H96" s="1">
        <v>3.3000000000000002E-2</v>
      </c>
      <c r="I96" s="1">
        <v>0.11</v>
      </c>
    </row>
    <row r="97" spans="1:9" x14ac:dyDescent="0.25">
      <c r="A97" s="2">
        <v>40827.798611111109</v>
      </c>
      <c r="B97" t="s">
        <v>10</v>
      </c>
      <c r="C97">
        <v>78</v>
      </c>
      <c r="D97" s="3">
        <v>66.599999999999994</v>
      </c>
      <c r="E97" s="3">
        <v>70</v>
      </c>
      <c r="F97" s="1">
        <v>0.82099999999999995</v>
      </c>
      <c r="G97" s="1">
        <v>0.09</v>
      </c>
      <c r="H97" s="1">
        <v>1.2999999999999999E-2</v>
      </c>
      <c r="I97" s="1">
        <v>7.6999999999999999E-2</v>
      </c>
    </row>
    <row r="98" spans="1:9" x14ac:dyDescent="0.25">
      <c r="A98" s="2">
        <v>40827.802083333336</v>
      </c>
      <c r="B98" t="s">
        <v>9</v>
      </c>
      <c r="C98">
        <v>99</v>
      </c>
      <c r="D98" s="3">
        <v>59.8</v>
      </c>
      <c r="E98" s="3">
        <v>64.400000000000006</v>
      </c>
      <c r="F98" s="1">
        <v>0.76800000000000002</v>
      </c>
      <c r="G98" s="1">
        <v>0.10100000000000001</v>
      </c>
      <c r="H98" s="1">
        <v>0.01</v>
      </c>
      <c r="I98" s="1">
        <v>0.121</v>
      </c>
    </row>
    <row r="99" spans="1:9" x14ac:dyDescent="0.25">
      <c r="A99" s="2">
        <v>40827.802083333336</v>
      </c>
      <c r="B99" t="s">
        <v>10</v>
      </c>
      <c r="C99">
        <v>98</v>
      </c>
      <c r="D99" s="3">
        <v>65.2</v>
      </c>
      <c r="E99" s="3">
        <v>70</v>
      </c>
      <c r="F99" s="1">
        <v>0.80600000000000005</v>
      </c>
      <c r="G99" s="1">
        <v>9.1999999999999998E-2</v>
      </c>
      <c r="H99" s="1">
        <v>4.1000000000000002E-2</v>
      </c>
      <c r="I99" s="1">
        <v>6.0999999999999999E-2</v>
      </c>
    </row>
    <row r="100" spans="1:9" x14ac:dyDescent="0.25">
      <c r="A100" s="2">
        <v>40827.805555555555</v>
      </c>
      <c r="B100" t="s">
        <v>9</v>
      </c>
      <c r="C100">
        <v>91</v>
      </c>
      <c r="D100" s="3">
        <v>60.9</v>
      </c>
      <c r="E100" s="3">
        <v>65.8</v>
      </c>
      <c r="F100" s="1">
        <v>0.70299999999999996</v>
      </c>
      <c r="G100" s="1">
        <v>0.154</v>
      </c>
      <c r="H100" s="1">
        <v>3.3000000000000002E-2</v>
      </c>
      <c r="I100" s="1">
        <v>0.11</v>
      </c>
    </row>
    <row r="101" spans="1:9" x14ac:dyDescent="0.25">
      <c r="A101" s="2">
        <v>40827.805555555555</v>
      </c>
      <c r="B101" t="s">
        <v>10</v>
      </c>
      <c r="C101">
        <v>99</v>
      </c>
      <c r="D101" s="3">
        <v>65</v>
      </c>
      <c r="E101" s="3">
        <v>69</v>
      </c>
      <c r="F101" s="1">
        <v>0.84799999999999998</v>
      </c>
      <c r="G101" s="1">
        <v>9.0999999999999998E-2</v>
      </c>
      <c r="H101" s="1">
        <v>0</v>
      </c>
      <c r="I101" s="1">
        <v>6.0999999999999999E-2</v>
      </c>
    </row>
    <row r="102" spans="1:9" x14ac:dyDescent="0.25">
      <c r="A102" s="2">
        <v>40827.809027777781</v>
      </c>
      <c r="B102" t="s">
        <v>9</v>
      </c>
      <c r="C102">
        <v>93</v>
      </c>
      <c r="D102" s="3">
        <v>60.5</v>
      </c>
      <c r="E102" s="3">
        <v>66</v>
      </c>
      <c r="F102" s="1">
        <v>0.72</v>
      </c>
      <c r="G102" s="1">
        <v>0.108</v>
      </c>
      <c r="H102" s="1">
        <v>3.2000000000000001E-2</v>
      </c>
      <c r="I102" s="1">
        <v>0.14000000000000001</v>
      </c>
    </row>
    <row r="103" spans="1:9" x14ac:dyDescent="0.25">
      <c r="A103" s="2">
        <v>40827.809027777781</v>
      </c>
      <c r="B103" t="s">
        <v>10</v>
      </c>
      <c r="C103">
        <v>81</v>
      </c>
      <c r="D103" s="3">
        <v>65.400000000000006</v>
      </c>
      <c r="E103" s="3">
        <v>69.2</v>
      </c>
      <c r="F103" s="1">
        <v>0.72799999999999998</v>
      </c>
      <c r="G103" s="1">
        <v>8.5999999999999993E-2</v>
      </c>
      <c r="H103" s="1">
        <v>2.5000000000000001E-2</v>
      </c>
      <c r="I103" s="1">
        <v>0.16</v>
      </c>
    </row>
    <row r="104" spans="1:9" x14ac:dyDescent="0.25">
      <c r="A104" s="2">
        <v>40827.8125</v>
      </c>
      <c r="B104" t="s">
        <v>9</v>
      </c>
      <c r="C104">
        <v>75</v>
      </c>
      <c r="D104" s="3">
        <v>61.1</v>
      </c>
      <c r="E104" s="3">
        <v>65</v>
      </c>
      <c r="F104" s="1">
        <v>0.70699999999999996</v>
      </c>
      <c r="G104" s="1">
        <v>0.08</v>
      </c>
      <c r="H104" s="1">
        <v>1.2999999999999999E-2</v>
      </c>
      <c r="I104" s="1">
        <v>0.2</v>
      </c>
    </row>
    <row r="105" spans="1:9" x14ac:dyDescent="0.25">
      <c r="A105" s="2">
        <v>40827.8125</v>
      </c>
      <c r="B105" t="s">
        <v>10</v>
      </c>
      <c r="C105">
        <v>66</v>
      </c>
      <c r="D105" s="3">
        <v>66.099999999999994</v>
      </c>
      <c r="E105" s="3">
        <v>70.5</v>
      </c>
      <c r="F105" s="1">
        <v>0.74199999999999999</v>
      </c>
      <c r="G105" s="1">
        <v>0.152</v>
      </c>
      <c r="H105" s="1">
        <v>0</v>
      </c>
      <c r="I105" s="1">
        <v>0.106</v>
      </c>
    </row>
    <row r="106" spans="1:9" x14ac:dyDescent="0.25">
      <c r="A106" s="2">
        <v>40827.815972222219</v>
      </c>
      <c r="B106" t="s">
        <v>9</v>
      </c>
      <c r="C106">
        <v>79</v>
      </c>
      <c r="D106" s="3">
        <v>62.6</v>
      </c>
      <c r="E106" s="3">
        <v>70</v>
      </c>
      <c r="F106" s="1">
        <v>0.72199999999999998</v>
      </c>
      <c r="G106" s="1">
        <v>0.10100000000000001</v>
      </c>
      <c r="H106" s="1">
        <v>2.5000000000000001E-2</v>
      </c>
      <c r="I106" s="1">
        <v>0.152</v>
      </c>
    </row>
    <row r="107" spans="1:9" x14ac:dyDescent="0.25">
      <c r="A107" s="2">
        <v>40827.815972222219</v>
      </c>
      <c r="B107" t="s">
        <v>10</v>
      </c>
      <c r="C107">
        <v>56</v>
      </c>
      <c r="D107" s="3">
        <v>67</v>
      </c>
      <c r="E107" s="3">
        <v>71.5</v>
      </c>
      <c r="F107" s="1">
        <v>0.73199999999999998</v>
      </c>
      <c r="G107" s="1">
        <v>0.19600000000000001</v>
      </c>
      <c r="H107" s="1">
        <v>1.7999999999999999E-2</v>
      </c>
      <c r="I107" s="1">
        <v>5.3999999999999999E-2</v>
      </c>
    </row>
    <row r="108" spans="1:9" x14ac:dyDescent="0.25">
      <c r="A108" s="2">
        <v>40827.819444444445</v>
      </c>
      <c r="B108" t="s">
        <v>9</v>
      </c>
      <c r="C108">
        <v>81</v>
      </c>
      <c r="D108" s="3">
        <v>61</v>
      </c>
      <c r="E108" s="3">
        <v>63.9</v>
      </c>
      <c r="F108" s="1">
        <v>0.74099999999999999</v>
      </c>
      <c r="G108" s="1">
        <v>0.123</v>
      </c>
      <c r="H108" s="1">
        <v>2.5000000000000001E-2</v>
      </c>
      <c r="I108" s="1">
        <v>0.111</v>
      </c>
    </row>
    <row r="109" spans="1:9" x14ac:dyDescent="0.25">
      <c r="A109" s="2">
        <v>40827.819444444445</v>
      </c>
      <c r="B109" t="s">
        <v>10</v>
      </c>
      <c r="C109">
        <v>63</v>
      </c>
      <c r="D109" s="3">
        <v>67</v>
      </c>
      <c r="E109" s="3">
        <v>71.8</v>
      </c>
      <c r="F109" s="1">
        <v>0.873</v>
      </c>
      <c r="G109" s="1">
        <v>7.9000000000000001E-2</v>
      </c>
      <c r="H109" s="1">
        <v>1.6E-2</v>
      </c>
      <c r="I109" s="1">
        <v>3.2000000000000001E-2</v>
      </c>
    </row>
    <row r="110" spans="1:9" x14ac:dyDescent="0.25">
      <c r="A110" s="2">
        <v>40827.822916666664</v>
      </c>
      <c r="B110" t="s">
        <v>9</v>
      </c>
      <c r="C110">
        <v>93</v>
      </c>
      <c r="D110" s="3">
        <v>61</v>
      </c>
      <c r="E110" s="3">
        <v>67.2</v>
      </c>
      <c r="F110" s="1">
        <v>0.81699999999999995</v>
      </c>
      <c r="G110" s="1">
        <v>9.7000000000000003E-2</v>
      </c>
      <c r="H110" s="1">
        <v>0</v>
      </c>
      <c r="I110" s="1">
        <v>8.5999999999999993E-2</v>
      </c>
    </row>
    <row r="111" spans="1:9" x14ac:dyDescent="0.25">
      <c r="A111" s="2">
        <v>40827.822916666664</v>
      </c>
      <c r="B111" t="s">
        <v>10</v>
      </c>
      <c r="C111">
        <v>82</v>
      </c>
      <c r="D111" s="3">
        <v>65.400000000000006</v>
      </c>
      <c r="E111" s="3">
        <v>70.7</v>
      </c>
      <c r="F111" s="1">
        <v>0.86599999999999999</v>
      </c>
      <c r="G111" s="1">
        <v>8.5000000000000006E-2</v>
      </c>
      <c r="H111" s="1">
        <v>0</v>
      </c>
      <c r="I111" s="1">
        <v>4.9000000000000002E-2</v>
      </c>
    </row>
    <row r="112" spans="1:9" x14ac:dyDescent="0.25">
      <c r="A112" s="2">
        <v>40827.826388888891</v>
      </c>
      <c r="B112" t="s">
        <v>9</v>
      </c>
      <c r="C112">
        <v>86</v>
      </c>
      <c r="D112" s="3">
        <v>60.5</v>
      </c>
      <c r="E112" s="3">
        <v>65.8</v>
      </c>
      <c r="F112" s="1">
        <v>0.81399999999999995</v>
      </c>
      <c r="G112" s="1">
        <v>9.2999999999999999E-2</v>
      </c>
      <c r="H112" s="1">
        <v>0</v>
      </c>
      <c r="I112" s="1">
        <v>9.2999999999999999E-2</v>
      </c>
    </row>
    <row r="113" spans="1:9" x14ac:dyDescent="0.25">
      <c r="A113" s="2">
        <v>40827.826388888891</v>
      </c>
      <c r="B113" t="s">
        <v>10</v>
      </c>
      <c r="C113">
        <v>72</v>
      </c>
      <c r="D113" s="3">
        <v>64.900000000000006</v>
      </c>
      <c r="E113" s="3">
        <v>69.8</v>
      </c>
      <c r="F113" s="1">
        <v>0.76400000000000001</v>
      </c>
      <c r="G113" s="1">
        <v>0.125</v>
      </c>
      <c r="H113" s="1">
        <v>0</v>
      </c>
      <c r="I113" s="1">
        <v>0.111</v>
      </c>
    </row>
    <row r="114" spans="1:9" x14ac:dyDescent="0.25">
      <c r="A114" s="2">
        <v>40827.829861111109</v>
      </c>
      <c r="B114" t="s">
        <v>9</v>
      </c>
      <c r="C114">
        <v>83</v>
      </c>
      <c r="D114" s="3">
        <v>62.7</v>
      </c>
      <c r="E114" s="3">
        <v>66.8</v>
      </c>
      <c r="F114" s="1">
        <v>0.79500000000000004</v>
      </c>
      <c r="G114" s="1">
        <v>0.108</v>
      </c>
      <c r="H114" s="1">
        <v>1.2E-2</v>
      </c>
      <c r="I114" s="1">
        <v>8.4000000000000005E-2</v>
      </c>
    </row>
    <row r="115" spans="1:9" x14ac:dyDescent="0.25">
      <c r="A115" s="2">
        <v>40827.829861111109</v>
      </c>
      <c r="B115" t="s">
        <v>10</v>
      </c>
      <c r="C115">
        <v>56</v>
      </c>
      <c r="D115" s="3">
        <v>68</v>
      </c>
      <c r="E115" s="3">
        <v>71.7</v>
      </c>
      <c r="F115" s="1">
        <v>0.83899999999999997</v>
      </c>
      <c r="G115" s="1">
        <v>7.0999999999999994E-2</v>
      </c>
      <c r="H115" s="1">
        <v>1.7999999999999999E-2</v>
      </c>
      <c r="I115" s="1">
        <v>7.0999999999999994E-2</v>
      </c>
    </row>
    <row r="116" spans="1:9" x14ac:dyDescent="0.25">
      <c r="A116" s="2">
        <v>40827.833333333336</v>
      </c>
      <c r="B116" t="s">
        <v>9</v>
      </c>
      <c r="C116">
        <v>74</v>
      </c>
      <c r="D116" s="3">
        <v>62.3</v>
      </c>
      <c r="E116" s="3">
        <v>66</v>
      </c>
      <c r="F116" s="1">
        <v>0.75700000000000001</v>
      </c>
      <c r="G116" s="1">
        <v>6.8000000000000005E-2</v>
      </c>
      <c r="H116" s="1">
        <v>0</v>
      </c>
      <c r="I116" s="1">
        <v>0.17599999999999999</v>
      </c>
    </row>
    <row r="117" spans="1:9" x14ac:dyDescent="0.25">
      <c r="A117" s="2">
        <v>40827.833333333336</v>
      </c>
      <c r="B117" t="s">
        <v>10</v>
      </c>
      <c r="C117">
        <v>66</v>
      </c>
      <c r="D117" s="3">
        <v>66.3</v>
      </c>
      <c r="E117" s="3">
        <v>70.7</v>
      </c>
      <c r="F117" s="1">
        <v>0.77300000000000002</v>
      </c>
      <c r="G117" s="1">
        <v>7.5999999999999998E-2</v>
      </c>
      <c r="H117" s="1">
        <v>1.4999999999999999E-2</v>
      </c>
      <c r="I117" s="1">
        <v>0.13600000000000001</v>
      </c>
    </row>
    <row r="118" spans="1:9" x14ac:dyDescent="0.25">
      <c r="A118" s="2">
        <v>40827.836805555555</v>
      </c>
      <c r="B118" t="s">
        <v>9</v>
      </c>
      <c r="C118">
        <v>63</v>
      </c>
      <c r="D118" s="3">
        <v>61.3</v>
      </c>
      <c r="E118" s="3">
        <v>66</v>
      </c>
      <c r="F118" s="1">
        <v>0.69799999999999995</v>
      </c>
      <c r="G118" s="1">
        <v>0.159</v>
      </c>
      <c r="H118" s="1">
        <v>0</v>
      </c>
      <c r="I118" s="1">
        <v>0.14299999999999999</v>
      </c>
    </row>
    <row r="119" spans="1:9" x14ac:dyDescent="0.25">
      <c r="A119" s="2">
        <v>40827.836805555555</v>
      </c>
      <c r="B119" t="s">
        <v>10</v>
      </c>
      <c r="C119">
        <v>55</v>
      </c>
      <c r="D119" s="3">
        <v>65</v>
      </c>
      <c r="E119" s="3">
        <v>73</v>
      </c>
      <c r="F119" s="1">
        <v>0.85499999999999998</v>
      </c>
      <c r="G119" s="1">
        <v>7.2999999999999995E-2</v>
      </c>
      <c r="H119" s="1">
        <v>1.7999999999999999E-2</v>
      </c>
      <c r="I119" s="1">
        <v>5.5E-2</v>
      </c>
    </row>
    <row r="120" spans="1:9" x14ac:dyDescent="0.25">
      <c r="A120" s="2">
        <v>40827.840277777781</v>
      </c>
      <c r="B120" t="s">
        <v>9</v>
      </c>
      <c r="C120">
        <v>69</v>
      </c>
      <c r="D120" s="3">
        <v>63</v>
      </c>
      <c r="E120" s="3">
        <v>67.7</v>
      </c>
      <c r="F120" s="1">
        <v>0.81200000000000006</v>
      </c>
      <c r="G120" s="1">
        <v>7.1999999999999995E-2</v>
      </c>
      <c r="H120" s="1">
        <v>1.4E-2</v>
      </c>
      <c r="I120" s="1">
        <v>0.10100000000000001</v>
      </c>
    </row>
    <row r="121" spans="1:9" x14ac:dyDescent="0.25">
      <c r="A121" s="2">
        <v>40827.840277777781</v>
      </c>
      <c r="B121" t="s">
        <v>10</v>
      </c>
      <c r="C121">
        <v>40</v>
      </c>
      <c r="D121" s="3">
        <v>67.099999999999994</v>
      </c>
      <c r="E121" s="3">
        <v>72</v>
      </c>
      <c r="F121" s="1">
        <v>0.75</v>
      </c>
      <c r="G121" s="1">
        <v>0.15</v>
      </c>
      <c r="H121" s="1">
        <v>2.5000000000000001E-2</v>
      </c>
      <c r="I121" s="1">
        <v>7.4999999999999997E-2</v>
      </c>
    </row>
    <row r="122" spans="1:9" x14ac:dyDescent="0.25">
      <c r="A122" s="2">
        <v>40827.84375</v>
      </c>
      <c r="B122" t="s">
        <v>9</v>
      </c>
      <c r="C122">
        <v>69</v>
      </c>
      <c r="D122" s="3">
        <v>62.5</v>
      </c>
      <c r="E122" s="3">
        <v>66.599999999999994</v>
      </c>
      <c r="F122" s="1">
        <v>0.79700000000000004</v>
      </c>
      <c r="G122" s="1">
        <v>0.10100000000000001</v>
      </c>
      <c r="H122" s="1">
        <v>2.9000000000000001E-2</v>
      </c>
      <c r="I122" s="1">
        <v>7.1999999999999995E-2</v>
      </c>
    </row>
    <row r="123" spans="1:9" x14ac:dyDescent="0.25">
      <c r="A123" s="2">
        <v>40827.84375</v>
      </c>
      <c r="B123" t="s">
        <v>10</v>
      </c>
      <c r="C123">
        <v>57</v>
      </c>
      <c r="D123" s="3">
        <v>66.900000000000006</v>
      </c>
      <c r="E123" s="3">
        <v>71.7</v>
      </c>
      <c r="F123" s="1">
        <v>0.84199999999999997</v>
      </c>
      <c r="G123" s="1">
        <v>8.7999999999999995E-2</v>
      </c>
      <c r="H123" s="1">
        <v>1.7999999999999999E-2</v>
      </c>
      <c r="I123" s="1">
        <v>5.2999999999999999E-2</v>
      </c>
    </row>
    <row r="124" spans="1:9" x14ac:dyDescent="0.25">
      <c r="A124" s="2">
        <v>40827.847222222219</v>
      </c>
      <c r="B124" t="s">
        <v>9</v>
      </c>
      <c r="C124">
        <v>78</v>
      </c>
      <c r="D124" s="3">
        <v>61.1</v>
      </c>
      <c r="E124" s="3">
        <v>64.900000000000006</v>
      </c>
      <c r="F124" s="1">
        <v>0.73099999999999998</v>
      </c>
      <c r="G124" s="1">
        <v>0.16700000000000001</v>
      </c>
      <c r="H124" s="1">
        <v>2.5999999999999999E-2</v>
      </c>
      <c r="I124" s="1">
        <v>7.6999999999999999E-2</v>
      </c>
    </row>
    <row r="125" spans="1:9" x14ac:dyDescent="0.25">
      <c r="A125" s="2">
        <v>40827.847222222219</v>
      </c>
      <c r="B125" t="s">
        <v>10</v>
      </c>
      <c r="C125">
        <v>56</v>
      </c>
      <c r="D125" s="3">
        <v>66</v>
      </c>
      <c r="E125" s="3">
        <v>71.5</v>
      </c>
      <c r="F125" s="1">
        <v>0.76800000000000002</v>
      </c>
      <c r="G125" s="1">
        <v>0.125</v>
      </c>
      <c r="H125" s="1">
        <v>1.7999999999999999E-2</v>
      </c>
      <c r="I125" s="1">
        <v>8.8999999999999996E-2</v>
      </c>
    </row>
    <row r="126" spans="1:9" x14ac:dyDescent="0.25">
      <c r="A126" s="2">
        <v>40827.850694444445</v>
      </c>
      <c r="B126" t="s">
        <v>9</v>
      </c>
      <c r="C126">
        <v>62</v>
      </c>
      <c r="D126" s="3">
        <v>59.6</v>
      </c>
      <c r="E126" s="3">
        <v>65.3</v>
      </c>
      <c r="F126" s="1">
        <v>0.79</v>
      </c>
      <c r="G126" s="1">
        <v>0.113</v>
      </c>
      <c r="H126" s="1">
        <v>1.6E-2</v>
      </c>
      <c r="I126" s="1">
        <v>8.1000000000000003E-2</v>
      </c>
    </row>
    <row r="127" spans="1:9" x14ac:dyDescent="0.25">
      <c r="A127" s="2">
        <v>40827.850694444445</v>
      </c>
      <c r="B127" t="s">
        <v>10</v>
      </c>
      <c r="C127">
        <v>58</v>
      </c>
      <c r="D127" s="3">
        <v>62.5</v>
      </c>
      <c r="E127" s="3">
        <v>67.5</v>
      </c>
      <c r="F127" s="1">
        <v>0.79300000000000004</v>
      </c>
      <c r="G127" s="1">
        <v>5.1999999999999998E-2</v>
      </c>
      <c r="H127" s="1">
        <v>3.4000000000000002E-2</v>
      </c>
      <c r="I127" s="1">
        <v>0.121</v>
      </c>
    </row>
    <row r="128" spans="1:9" x14ac:dyDescent="0.25">
      <c r="A128" s="2">
        <v>40827.854166666664</v>
      </c>
      <c r="B128" t="s">
        <v>9</v>
      </c>
      <c r="C128">
        <v>70</v>
      </c>
      <c r="D128" s="3">
        <v>64.5</v>
      </c>
      <c r="E128" s="3">
        <v>69</v>
      </c>
      <c r="F128" s="1">
        <v>0.78600000000000003</v>
      </c>
      <c r="G128" s="1">
        <v>7.0999999999999994E-2</v>
      </c>
      <c r="H128" s="1">
        <v>4.2999999999999997E-2</v>
      </c>
      <c r="I128" s="1">
        <v>0.1</v>
      </c>
    </row>
    <row r="129" spans="1:9" x14ac:dyDescent="0.25">
      <c r="A129" s="2">
        <v>40827.854166666664</v>
      </c>
      <c r="B129" t="s">
        <v>10</v>
      </c>
      <c r="C129">
        <v>39</v>
      </c>
      <c r="D129" s="3">
        <v>69.400000000000006</v>
      </c>
      <c r="E129" s="3">
        <v>72.599999999999994</v>
      </c>
      <c r="F129" s="1">
        <v>0.92300000000000004</v>
      </c>
      <c r="G129" s="1">
        <v>5.0999999999999997E-2</v>
      </c>
      <c r="H129" s="1">
        <v>0</v>
      </c>
      <c r="I129" s="1">
        <v>2.5999999999999999E-2</v>
      </c>
    </row>
    <row r="130" spans="1:9" x14ac:dyDescent="0.25">
      <c r="A130" s="2">
        <v>40827.857638888891</v>
      </c>
      <c r="B130" t="s">
        <v>9</v>
      </c>
      <c r="C130">
        <v>70</v>
      </c>
      <c r="D130" s="3">
        <v>61.3</v>
      </c>
      <c r="E130" s="3">
        <v>67.3</v>
      </c>
      <c r="F130" s="1">
        <v>0.74299999999999999</v>
      </c>
      <c r="G130" s="1">
        <v>8.5999999999999993E-2</v>
      </c>
      <c r="H130" s="1">
        <v>2.9000000000000001E-2</v>
      </c>
      <c r="I130" s="1">
        <v>0.14299999999999999</v>
      </c>
    </row>
    <row r="131" spans="1:9" x14ac:dyDescent="0.25">
      <c r="A131" s="2">
        <v>40827.857638888891</v>
      </c>
      <c r="B131" t="s">
        <v>10</v>
      </c>
      <c r="C131">
        <v>31</v>
      </c>
      <c r="D131" s="3">
        <v>68.3</v>
      </c>
      <c r="E131" s="3">
        <v>72</v>
      </c>
      <c r="F131" s="1">
        <v>0.871</v>
      </c>
      <c r="G131" s="1">
        <v>6.5000000000000002E-2</v>
      </c>
      <c r="H131" s="1">
        <v>0</v>
      </c>
      <c r="I131" s="1">
        <v>6.5000000000000002E-2</v>
      </c>
    </row>
    <row r="132" spans="1:9" x14ac:dyDescent="0.25">
      <c r="A132" s="2">
        <v>40827.861111111109</v>
      </c>
      <c r="B132" t="s">
        <v>9</v>
      </c>
      <c r="C132">
        <v>65</v>
      </c>
      <c r="D132" s="3">
        <v>63.6</v>
      </c>
      <c r="E132" s="3">
        <v>69</v>
      </c>
      <c r="F132" s="1">
        <v>0.76900000000000002</v>
      </c>
      <c r="G132" s="1">
        <v>6.2E-2</v>
      </c>
      <c r="H132" s="1">
        <v>0</v>
      </c>
      <c r="I132" s="1">
        <v>0.16900000000000001</v>
      </c>
    </row>
    <row r="133" spans="1:9" x14ac:dyDescent="0.25">
      <c r="A133" s="2">
        <v>40827.861111111109</v>
      </c>
      <c r="B133" t="s">
        <v>10</v>
      </c>
      <c r="C133">
        <v>48</v>
      </c>
      <c r="D133" s="3">
        <v>68.400000000000006</v>
      </c>
      <c r="E133" s="3">
        <v>71.8</v>
      </c>
      <c r="F133" s="1">
        <v>0.75</v>
      </c>
      <c r="G133" s="1">
        <v>0.125</v>
      </c>
      <c r="H133" s="1">
        <v>0</v>
      </c>
      <c r="I133" s="1">
        <v>0.125</v>
      </c>
    </row>
    <row r="134" spans="1:9" x14ac:dyDescent="0.25">
      <c r="A134" s="2">
        <v>40827.864583333336</v>
      </c>
      <c r="B134" t="s">
        <v>9</v>
      </c>
      <c r="C134">
        <v>58</v>
      </c>
      <c r="D134" s="3">
        <v>63.2</v>
      </c>
      <c r="E134" s="3">
        <v>67.3</v>
      </c>
      <c r="F134" s="1">
        <v>0.84499999999999997</v>
      </c>
      <c r="G134" s="1">
        <v>5.1999999999999998E-2</v>
      </c>
      <c r="H134" s="1">
        <v>0</v>
      </c>
      <c r="I134" s="1">
        <v>0.10299999999999999</v>
      </c>
    </row>
    <row r="135" spans="1:9" x14ac:dyDescent="0.25">
      <c r="A135" s="2">
        <v>40827.864583333336</v>
      </c>
      <c r="B135" t="s">
        <v>10</v>
      </c>
      <c r="C135">
        <v>25</v>
      </c>
      <c r="D135" s="3">
        <v>68.5</v>
      </c>
      <c r="E135" s="3">
        <v>72.5</v>
      </c>
      <c r="F135" s="1">
        <v>0.88</v>
      </c>
      <c r="G135" s="1">
        <v>0.08</v>
      </c>
      <c r="H135" s="1">
        <v>0</v>
      </c>
      <c r="I135" s="1">
        <v>0.04</v>
      </c>
    </row>
    <row r="136" spans="1:9" x14ac:dyDescent="0.25">
      <c r="A136" s="2">
        <v>40827.868055555555</v>
      </c>
      <c r="B136" t="s">
        <v>9</v>
      </c>
      <c r="C136">
        <v>59</v>
      </c>
      <c r="D136" s="3">
        <v>62.3</v>
      </c>
      <c r="E136" s="3">
        <v>66.7</v>
      </c>
      <c r="F136" s="1">
        <v>0.746</v>
      </c>
      <c r="G136" s="1">
        <v>0.10199999999999999</v>
      </c>
      <c r="H136" s="1">
        <v>1.7000000000000001E-2</v>
      </c>
      <c r="I136" s="1">
        <v>0.13600000000000001</v>
      </c>
    </row>
    <row r="137" spans="1:9" x14ac:dyDescent="0.25">
      <c r="A137" s="2">
        <v>40827.868055555555</v>
      </c>
      <c r="B137" t="s">
        <v>10</v>
      </c>
      <c r="C137">
        <v>42</v>
      </c>
      <c r="D137" s="3">
        <v>66.900000000000006</v>
      </c>
      <c r="E137" s="3">
        <v>71.3</v>
      </c>
      <c r="F137" s="1">
        <v>0.78600000000000003</v>
      </c>
      <c r="G137" s="1">
        <v>7.0999999999999994E-2</v>
      </c>
      <c r="H137" s="1">
        <v>2.4E-2</v>
      </c>
      <c r="I137" s="1">
        <v>0.11899999999999999</v>
      </c>
    </row>
    <row r="138" spans="1:9" x14ac:dyDescent="0.25">
      <c r="A138" s="2">
        <v>40827.871527777781</v>
      </c>
      <c r="B138" t="s">
        <v>9</v>
      </c>
      <c r="C138">
        <v>53</v>
      </c>
      <c r="D138" s="3">
        <v>62.4</v>
      </c>
      <c r="E138" s="3">
        <v>67</v>
      </c>
      <c r="F138" s="1">
        <v>0.79200000000000004</v>
      </c>
      <c r="G138" s="1">
        <v>5.7000000000000002E-2</v>
      </c>
      <c r="H138" s="1">
        <v>5.7000000000000002E-2</v>
      </c>
      <c r="I138" s="1">
        <v>9.4E-2</v>
      </c>
    </row>
    <row r="139" spans="1:9" x14ac:dyDescent="0.25">
      <c r="A139" s="2">
        <v>40827.871527777781</v>
      </c>
      <c r="B139" t="s">
        <v>10</v>
      </c>
      <c r="C139">
        <v>48</v>
      </c>
      <c r="D139" s="3">
        <v>66.900000000000006</v>
      </c>
      <c r="E139" s="3">
        <v>70</v>
      </c>
      <c r="F139" s="1">
        <v>0.83299999999999996</v>
      </c>
      <c r="G139" s="1">
        <v>6.3E-2</v>
      </c>
      <c r="H139" s="1">
        <v>2.1000000000000001E-2</v>
      </c>
      <c r="I139" s="1">
        <v>8.3000000000000004E-2</v>
      </c>
    </row>
    <row r="140" spans="1:9" x14ac:dyDescent="0.25">
      <c r="A140" s="2">
        <v>40827.875</v>
      </c>
      <c r="B140" t="s">
        <v>9</v>
      </c>
      <c r="C140">
        <v>58</v>
      </c>
      <c r="D140" s="3">
        <v>65.5</v>
      </c>
      <c r="E140" s="3">
        <v>72</v>
      </c>
      <c r="F140" s="1">
        <v>0.74099999999999999</v>
      </c>
      <c r="G140" s="1">
        <v>0.17199999999999999</v>
      </c>
      <c r="H140" s="1">
        <v>1.7000000000000001E-2</v>
      </c>
      <c r="I140" s="1">
        <v>6.9000000000000006E-2</v>
      </c>
    </row>
    <row r="141" spans="1:9" x14ac:dyDescent="0.25">
      <c r="A141" s="2">
        <v>40827.875</v>
      </c>
      <c r="B141" t="s">
        <v>10</v>
      </c>
      <c r="C141">
        <v>31</v>
      </c>
      <c r="D141" s="3">
        <v>70.599999999999994</v>
      </c>
      <c r="E141" s="3">
        <v>74.5</v>
      </c>
      <c r="F141" s="1">
        <v>0.90300000000000002</v>
      </c>
      <c r="G141" s="1">
        <v>9.7000000000000003E-2</v>
      </c>
      <c r="H141" s="1">
        <v>0</v>
      </c>
      <c r="I141" s="1">
        <v>0</v>
      </c>
    </row>
    <row r="142" spans="1:9" x14ac:dyDescent="0.25">
      <c r="A142" s="2">
        <v>40827.878472222219</v>
      </c>
      <c r="B142" t="s">
        <v>9</v>
      </c>
      <c r="C142">
        <v>76</v>
      </c>
      <c r="D142" s="3">
        <v>62</v>
      </c>
      <c r="E142" s="3">
        <v>66.5</v>
      </c>
      <c r="F142" s="1">
        <v>0.76300000000000001</v>
      </c>
      <c r="G142" s="1">
        <v>7.9000000000000001E-2</v>
      </c>
      <c r="H142" s="1">
        <v>2.5999999999999999E-2</v>
      </c>
      <c r="I142" s="1">
        <v>0.13200000000000001</v>
      </c>
    </row>
    <row r="143" spans="1:9" x14ac:dyDescent="0.25">
      <c r="A143" s="2">
        <v>40827.878472222219</v>
      </c>
      <c r="B143" t="s">
        <v>10</v>
      </c>
      <c r="C143">
        <v>38</v>
      </c>
      <c r="D143" s="3">
        <v>66.3</v>
      </c>
      <c r="E143" s="3">
        <v>72</v>
      </c>
      <c r="F143" s="1">
        <v>0.84199999999999997</v>
      </c>
      <c r="G143" s="1">
        <v>7.9000000000000001E-2</v>
      </c>
      <c r="H143" s="1">
        <v>0</v>
      </c>
      <c r="I143" s="1">
        <v>7.9000000000000001E-2</v>
      </c>
    </row>
    <row r="144" spans="1:9" x14ac:dyDescent="0.25">
      <c r="A144" s="2">
        <v>40827.881944444445</v>
      </c>
      <c r="B144" t="s">
        <v>9</v>
      </c>
      <c r="C144">
        <v>63</v>
      </c>
      <c r="D144" s="3">
        <v>62.3</v>
      </c>
      <c r="E144" s="3">
        <v>67</v>
      </c>
      <c r="F144" s="1">
        <v>0.66700000000000004</v>
      </c>
      <c r="G144" s="1">
        <v>6.3E-2</v>
      </c>
      <c r="H144" s="1">
        <v>3.2000000000000001E-2</v>
      </c>
      <c r="I144" s="1">
        <v>0.23799999999999999</v>
      </c>
    </row>
    <row r="145" spans="1:9" x14ac:dyDescent="0.25">
      <c r="A145" s="2">
        <v>40827.881944444445</v>
      </c>
      <c r="B145" t="s">
        <v>10</v>
      </c>
      <c r="C145">
        <v>31</v>
      </c>
      <c r="D145" s="3">
        <v>68.5</v>
      </c>
      <c r="E145" s="3">
        <v>74</v>
      </c>
      <c r="F145" s="1">
        <v>0.871</v>
      </c>
      <c r="G145" s="1">
        <v>0</v>
      </c>
      <c r="H145" s="1">
        <v>0</v>
      </c>
      <c r="I145" s="1">
        <v>0.129</v>
      </c>
    </row>
    <row r="146" spans="1:9" x14ac:dyDescent="0.25">
      <c r="A146" s="2">
        <v>40827.885416666664</v>
      </c>
      <c r="B146" t="s">
        <v>9</v>
      </c>
      <c r="C146">
        <v>66</v>
      </c>
      <c r="D146" s="3">
        <v>62.3</v>
      </c>
      <c r="E146" s="3">
        <v>66</v>
      </c>
      <c r="F146" s="1">
        <v>0.74199999999999999</v>
      </c>
      <c r="G146" s="1">
        <v>6.0999999999999999E-2</v>
      </c>
      <c r="H146" s="1">
        <v>4.4999999999999998E-2</v>
      </c>
      <c r="I146" s="1">
        <v>0.152</v>
      </c>
    </row>
    <row r="147" spans="1:9" x14ac:dyDescent="0.25">
      <c r="A147" s="2">
        <v>40827.885416666664</v>
      </c>
      <c r="B147" t="s">
        <v>10</v>
      </c>
      <c r="C147">
        <v>39</v>
      </c>
      <c r="D147" s="3">
        <v>66.7</v>
      </c>
      <c r="E147" s="3">
        <v>72.5</v>
      </c>
      <c r="F147" s="1">
        <v>0.872</v>
      </c>
      <c r="G147" s="1">
        <v>0.10299999999999999</v>
      </c>
      <c r="H147" s="1">
        <v>0</v>
      </c>
      <c r="I147" s="1">
        <v>2.5999999999999999E-2</v>
      </c>
    </row>
    <row r="148" spans="1:9" x14ac:dyDescent="0.25">
      <c r="A148" s="2">
        <v>40827.888888888891</v>
      </c>
      <c r="B148" t="s">
        <v>9</v>
      </c>
      <c r="C148">
        <v>68</v>
      </c>
      <c r="D148" s="3">
        <v>62.2</v>
      </c>
      <c r="E148" s="3">
        <v>67</v>
      </c>
      <c r="F148" s="1">
        <v>0.86799999999999999</v>
      </c>
      <c r="G148" s="1">
        <v>4.3999999999999997E-2</v>
      </c>
      <c r="H148" s="1">
        <v>0</v>
      </c>
      <c r="I148" s="1">
        <v>8.7999999999999995E-2</v>
      </c>
    </row>
    <row r="149" spans="1:9" x14ac:dyDescent="0.25">
      <c r="A149" s="2">
        <v>40827.888888888891</v>
      </c>
      <c r="B149" t="s">
        <v>10</v>
      </c>
      <c r="C149">
        <v>44</v>
      </c>
      <c r="D149" s="3">
        <v>67</v>
      </c>
      <c r="E149" s="3">
        <v>74</v>
      </c>
      <c r="F149" s="1">
        <v>0.86399999999999999</v>
      </c>
      <c r="G149" s="1">
        <v>9.0999999999999998E-2</v>
      </c>
      <c r="H149" s="1">
        <v>0</v>
      </c>
      <c r="I149" s="1">
        <v>4.4999999999999998E-2</v>
      </c>
    </row>
    <row r="150" spans="1:9" x14ac:dyDescent="0.25">
      <c r="A150" s="2">
        <v>40827.892361111109</v>
      </c>
      <c r="B150" t="s">
        <v>9</v>
      </c>
      <c r="C150">
        <v>51</v>
      </c>
      <c r="D150" s="3">
        <v>60.1</v>
      </c>
      <c r="E150" s="3">
        <v>67</v>
      </c>
      <c r="F150" s="1">
        <v>0.82399999999999995</v>
      </c>
      <c r="G150" s="1">
        <v>7.8E-2</v>
      </c>
      <c r="H150" s="1">
        <v>0.02</v>
      </c>
      <c r="I150" s="1">
        <v>7.8E-2</v>
      </c>
    </row>
    <row r="151" spans="1:9" x14ac:dyDescent="0.25">
      <c r="A151" s="2">
        <v>40827.892361111109</v>
      </c>
      <c r="B151" t="s">
        <v>10</v>
      </c>
      <c r="C151">
        <v>41</v>
      </c>
      <c r="D151" s="3">
        <v>65</v>
      </c>
      <c r="E151" s="3">
        <v>71</v>
      </c>
      <c r="F151" s="1">
        <v>0.75600000000000001</v>
      </c>
      <c r="G151" s="1">
        <v>0.17100000000000001</v>
      </c>
      <c r="H151" s="1">
        <v>0</v>
      </c>
      <c r="I151" s="1">
        <v>7.2999999999999995E-2</v>
      </c>
    </row>
    <row r="152" spans="1:9" x14ac:dyDescent="0.25">
      <c r="A152" s="2">
        <v>40827.895833333336</v>
      </c>
      <c r="B152" t="s">
        <v>9</v>
      </c>
      <c r="C152">
        <v>55</v>
      </c>
      <c r="D152" s="3">
        <v>61.2</v>
      </c>
      <c r="E152" s="3">
        <v>69</v>
      </c>
      <c r="F152" s="1">
        <v>0.8</v>
      </c>
      <c r="G152" s="1">
        <v>7.2999999999999995E-2</v>
      </c>
      <c r="H152" s="1">
        <v>1.7999999999999999E-2</v>
      </c>
      <c r="I152" s="1">
        <v>0.109</v>
      </c>
    </row>
    <row r="153" spans="1:9" x14ac:dyDescent="0.25">
      <c r="A153" s="2">
        <v>40827.895833333336</v>
      </c>
      <c r="B153" t="s">
        <v>10</v>
      </c>
      <c r="C153">
        <v>47</v>
      </c>
      <c r="D153" s="3">
        <v>66</v>
      </c>
      <c r="E153" s="3">
        <v>70</v>
      </c>
      <c r="F153" s="1">
        <v>0.745</v>
      </c>
      <c r="G153" s="1">
        <v>0.128</v>
      </c>
      <c r="H153" s="1">
        <v>0</v>
      </c>
      <c r="I153" s="1">
        <v>0.128</v>
      </c>
    </row>
    <row r="154" spans="1:9" x14ac:dyDescent="0.25">
      <c r="A154" s="2">
        <v>40827.899305555555</v>
      </c>
      <c r="B154" t="s">
        <v>9</v>
      </c>
      <c r="C154">
        <v>54</v>
      </c>
      <c r="D154" s="3">
        <v>62.5</v>
      </c>
      <c r="E154" s="3">
        <v>69</v>
      </c>
      <c r="F154" s="1">
        <v>0.75900000000000001</v>
      </c>
      <c r="G154" s="1">
        <v>0.16700000000000001</v>
      </c>
      <c r="H154" s="1">
        <v>0</v>
      </c>
      <c r="I154" s="1">
        <v>7.3999999999999996E-2</v>
      </c>
    </row>
    <row r="155" spans="1:9" x14ac:dyDescent="0.25">
      <c r="A155" s="2">
        <v>40827.899305555555</v>
      </c>
      <c r="B155" t="s">
        <v>10</v>
      </c>
      <c r="C155">
        <v>34</v>
      </c>
      <c r="D155" s="3">
        <v>64.900000000000006</v>
      </c>
      <c r="E155" s="3">
        <v>67.8</v>
      </c>
      <c r="F155" s="1">
        <v>0.70599999999999996</v>
      </c>
      <c r="G155" s="1">
        <v>8.7999999999999995E-2</v>
      </c>
      <c r="H155" s="1">
        <v>8.7999999999999995E-2</v>
      </c>
      <c r="I155" s="1">
        <v>0.11799999999999999</v>
      </c>
    </row>
    <row r="156" spans="1:9" x14ac:dyDescent="0.25">
      <c r="A156" s="2">
        <v>40827.902777777781</v>
      </c>
      <c r="B156" t="s">
        <v>9</v>
      </c>
      <c r="C156">
        <v>47</v>
      </c>
      <c r="D156" s="3">
        <v>63.4</v>
      </c>
      <c r="E156" s="3">
        <v>68</v>
      </c>
      <c r="F156" s="1">
        <v>0.76600000000000001</v>
      </c>
      <c r="G156" s="1">
        <v>4.2999999999999997E-2</v>
      </c>
      <c r="H156" s="1">
        <v>0</v>
      </c>
      <c r="I156" s="1">
        <v>0.191</v>
      </c>
    </row>
    <row r="157" spans="1:9" x14ac:dyDescent="0.25">
      <c r="A157" s="2">
        <v>40827.902777777781</v>
      </c>
      <c r="B157" t="s">
        <v>10</v>
      </c>
      <c r="C157">
        <v>27</v>
      </c>
      <c r="D157" s="3">
        <v>67.3</v>
      </c>
      <c r="E157" s="3">
        <v>72</v>
      </c>
      <c r="F157" s="1">
        <v>0.85199999999999998</v>
      </c>
      <c r="G157" s="1">
        <v>3.6999999999999998E-2</v>
      </c>
      <c r="H157" s="1">
        <v>0</v>
      </c>
      <c r="I157" s="1">
        <v>0.111</v>
      </c>
    </row>
    <row r="158" spans="1:9" x14ac:dyDescent="0.25">
      <c r="A158" s="2">
        <v>40827.90625</v>
      </c>
      <c r="B158" t="s">
        <v>9</v>
      </c>
      <c r="C158">
        <v>65</v>
      </c>
      <c r="D158" s="3">
        <v>63.6</v>
      </c>
      <c r="E158" s="3">
        <v>70.5</v>
      </c>
      <c r="F158" s="1">
        <v>0.67700000000000005</v>
      </c>
      <c r="G158" s="1">
        <v>9.1999999999999998E-2</v>
      </c>
      <c r="H158" s="1">
        <v>1.4999999999999999E-2</v>
      </c>
      <c r="I158" s="1">
        <v>0.215</v>
      </c>
    </row>
    <row r="159" spans="1:9" x14ac:dyDescent="0.25">
      <c r="A159" s="2">
        <v>40827.90625</v>
      </c>
      <c r="B159" t="s">
        <v>10</v>
      </c>
      <c r="C159">
        <v>30</v>
      </c>
      <c r="D159" s="3">
        <v>66</v>
      </c>
      <c r="E159" s="3">
        <v>71.3</v>
      </c>
      <c r="F159" s="1">
        <v>0.76700000000000002</v>
      </c>
      <c r="G159" s="1">
        <v>3.3000000000000002E-2</v>
      </c>
      <c r="H159" s="1">
        <v>0</v>
      </c>
      <c r="I159" s="1">
        <v>0.2</v>
      </c>
    </row>
    <row r="160" spans="1:9" x14ac:dyDescent="0.25">
      <c r="A160" s="2">
        <v>40827.909722222219</v>
      </c>
      <c r="B160" t="s">
        <v>9</v>
      </c>
      <c r="C160">
        <v>53</v>
      </c>
      <c r="D160" s="3">
        <v>63.6</v>
      </c>
      <c r="E160" s="3">
        <v>67.5</v>
      </c>
      <c r="F160" s="1">
        <v>0.755</v>
      </c>
      <c r="G160" s="1">
        <v>0.113</v>
      </c>
      <c r="H160" s="1">
        <v>1.9E-2</v>
      </c>
      <c r="I160" s="1">
        <v>0.113</v>
      </c>
    </row>
    <row r="161" spans="1:9" x14ac:dyDescent="0.25">
      <c r="A161" s="2">
        <v>40827.909722222219</v>
      </c>
      <c r="B161" t="s">
        <v>10</v>
      </c>
      <c r="C161">
        <v>29</v>
      </c>
      <c r="D161" s="3">
        <v>66.7</v>
      </c>
      <c r="E161" s="3">
        <v>70.8</v>
      </c>
      <c r="F161" s="1">
        <v>0.86199999999999999</v>
      </c>
      <c r="G161" s="1">
        <v>3.4000000000000002E-2</v>
      </c>
      <c r="H161" s="1">
        <v>0</v>
      </c>
      <c r="I161" s="1">
        <v>0.10299999999999999</v>
      </c>
    </row>
    <row r="162" spans="1:9" x14ac:dyDescent="0.25">
      <c r="A162" s="2">
        <v>40827.913194444445</v>
      </c>
      <c r="B162" t="s">
        <v>9</v>
      </c>
      <c r="C162">
        <v>48</v>
      </c>
      <c r="D162" s="3">
        <v>64.099999999999994</v>
      </c>
      <c r="E162" s="3">
        <v>72</v>
      </c>
      <c r="F162" s="1">
        <v>0.625</v>
      </c>
      <c r="G162" s="1">
        <v>0.104</v>
      </c>
      <c r="H162" s="1">
        <v>2.1000000000000001E-2</v>
      </c>
      <c r="I162" s="1">
        <v>0.25</v>
      </c>
    </row>
    <row r="163" spans="1:9" x14ac:dyDescent="0.25">
      <c r="A163" s="2">
        <v>40827.913194444445</v>
      </c>
      <c r="B163" t="s">
        <v>10</v>
      </c>
      <c r="C163">
        <v>47</v>
      </c>
      <c r="D163" s="3">
        <v>66.900000000000006</v>
      </c>
      <c r="E163" s="3">
        <v>73.3</v>
      </c>
      <c r="F163" s="1">
        <v>0.85099999999999998</v>
      </c>
      <c r="G163" s="1">
        <v>4.2999999999999997E-2</v>
      </c>
      <c r="H163" s="1">
        <v>6.4000000000000001E-2</v>
      </c>
      <c r="I163" s="1">
        <v>4.2999999999999997E-2</v>
      </c>
    </row>
    <row r="164" spans="1:9" x14ac:dyDescent="0.25">
      <c r="A164" s="2">
        <v>40827.916666666664</v>
      </c>
      <c r="B164" t="s">
        <v>9</v>
      </c>
      <c r="C164">
        <v>54</v>
      </c>
      <c r="D164" s="3">
        <v>64.2</v>
      </c>
      <c r="E164" s="3">
        <v>69.5</v>
      </c>
      <c r="F164" s="1">
        <v>0.74099999999999999</v>
      </c>
      <c r="G164" s="1">
        <v>5.6000000000000001E-2</v>
      </c>
      <c r="H164" s="1">
        <v>5.6000000000000001E-2</v>
      </c>
      <c r="I164" s="1">
        <v>0.14799999999999999</v>
      </c>
    </row>
    <row r="165" spans="1:9" x14ac:dyDescent="0.25">
      <c r="A165" s="2">
        <v>40827.916666666664</v>
      </c>
      <c r="B165" t="s">
        <v>10</v>
      </c>
      <c r="C165">
        <v>33</v>
      </c>
      <c r="D165" s="3">
        <v>68.3</v>
      </c>
      <c r="E165" s="3">
        <v>72.400000000000006</v>
      </c>
      <c r="F165" s="1">
        <v>0.72699999999999998</v>
      </c>
      <c r="G165" s="1">
        <v>0.121</v>
      </c>
      <c r="H165" s="1">
        <v>6.0999999999999999E-2</v>
      </c>
      <c r="I165" s="1">
        <v>9.0999999999999998E-2</v>
      </c>
    </row>
    <row r="166" spans="1:9" x14ac:dyDescent="0.25">
      <c r="A166" s="2">
        <v>40827.920138888891</v>
      </c>
      <c r="B166" t="s">
        <v>9</v>
      </c>
      <c r="C166">
        <v>54</v>
      </c>
      <c r="D166" s="3">
        <v>64.599999999999994</v>
      </c>
      <c r="E166" s="3">
        <v>70</v>
      </c>
      <c r="F166" s="1">
        <v>0.83299999999999996</v>
      </c>
      <c r="G166" s="1">
        <v>0</v>
      </c>
      <c r="H166" s="1">
        <v>1.9E-2</v>
      </c>
      <c r="I166" s="1">
        <v>0.14799999999999999</v>
      </c>
    </row>
    <row r="167" spans="1:9" x14ac:dyDescent="0.25">
      <c r="A167" s="2">
        <v>40827.920138888891</v>
      </c>
      <c r="B167" t="s">
        <v>10</v>
      </c>
      <c r="C167">
        <v>36</v>
      </c>
      <c r="D167" s="3">
        <v>68.400000000000006</v>
      </c>
      <c r="E167" s="3">
        <v>72.599999999999994</v>
      </c>
      <c r="F167" s="1">
        <v>0.83299999999999996</v>
      </c>
      <c r="G167" s="1">
        <v>8.3000000000000004E-2</v>
      </c>
      <c r="H167" s="1">
        <v>0</v>
      </c>
      <c r="I167" s="1">
        <v>8.3000000000000004E-2</v>
      </c>
    </row>
    <row r="168" spans="1:9" x14ac:dyDescent="0.25">
      <c r="A168" s="2">
        <v>40827.923611111109</v>
      </c>
      <c r="B168" t="s">
        <v>9</v>
      </c>
      <c r="C168">
        <v>40</v>
      </c>
      <c r="D168" s="3">
        <v>65</v>
      </c>
      <c r="E168" s="3">
        <v>70</v>
      </c>
      <c r="F168" s="1">
        <v>0.8</v>
      </c>
      <c r="G168" s="1">
        <v>2.5000000000000001E-2</v>
      </c>
      <c r="H168" s="1">
        <v>2.5000000000000001E-2</v>
      </c>
      <c r="I168" s="1">
        <v>0.15</v>
      </c>
    </row>
    <row r="169" spans="1:9" x14ac:dyDescent="0.25">
      <c r="A169" s="2">
        <v>40827.923611111109</v>
      </c>
      <c r="B169" t="s">
        <v>10</v>
      </c>
      <c r="C169">
        <v>20</v>
      </c>
      <c r="D169" s="3">
        <v>69.900000000000006</v>
      </c>
      <c r="E169" s="3">
        <v>75</v>
      </c>
      <c r="F169" s="1">
        <v>0.95</v>
      </c>
      <c r="G169" s="1">
        <v>0</v>
      </c>
      <c r="H169" s="1">
        <v>0</v>
      </c>
      <c r="I169" s="1">
        <v>0.05</v>
      </c>
    </row>
    <row r="170" spans="1:9" x14ac:dyDescent="0.25">
      <c r="A170" s="2">
        <v>40827.927083333336</v>
      </c>
      <c r="B170" t="s">
        <v>9</v>
      </c>
      <c r="C170">
        <v>43</v>
      </c>
      <c r="D170" s="3">
        <v>64.099999999999994</v>
      </c>
      <c r="E170" s="3">
        <v>70.7</v>
      </c>
      <c r="F170" s="1">
        <v>0.79100000000000004</v>
      </c>
      <c r="G170" s="1">
        <v>0</v>
      </c>
      <c r="H170" s="1">
        <v>0</v>
      </c>
      <c r="I170" s="1">
        <v>0.20899999999999999</v>
      </c>
    </row>
    <row r="171" spans="1:9" x14ac:dyDescent="0.25">
      <c r="A171" s="2">
        <v>40827.927083333336</v>
      </c>
      <c r="B171" t="s">
        <v>10</v>
      </c>
      <c r="C171">
        <v>26</v>
      </c>
      <c r="D171" s="3">
        <v>67.7</v>
      </c>
      <c r="E171" s="3">
        <v>73</v>
      </c>
      <c r="F171" s="1">
        <v>0.73099999999999998</v>
      </c>
      <c r="G171" s="1">
        <v>0.154</v>
      </c>
      <c r="H171" s="1">
        <v>0</v>
      </c>
      <c r="I171" s="1">
        <v>0.115</v>
      </c>
    </row>
    <row r="172" spans="1:9" x14ac:dyDescent="0.25">
      <c r="A172" s="2">
        <v>40827.930555555555</v>
      </c>
      <c r="B172" t="s">
        <v>9</v>
      </c>
      <c r="C172">
        <v>47</v>
      </c>
      <c r="D172" s="3">
        <v>64.2</v>
      </c>
      <c r="E172" s="3">
        <v>68.5</v>
      </c>
      <c r="F172" s="1">
        <v>0.78700000000000003</v>
      </c>
      <c r="G172" s="1">
        <v>4.2999999999999997E-2</v>
      </c>
      <c r="H172" s="1">
        <v>2.1000000000000001E-2</v>
      </c>
      <c r="I172" s="1">
        <v>0.14899999999999999</v>
      </c>
    </row>
    <row r="173" spans="1:9" x14ac:dyDescent="0.25">
      <c r="A173" s="2">
        <v>40827.930555555555</v>
      </c>
      <c r="B173" t="s">
        <v>10</v>
      </c>
      <c r="C173">
        <v>19</v>
      </c>
      <c r="D173" s="3">
        <v>69.599999999999994</v>
      </c>
      <c r="E173" s="3">
        <v>72.7</v>
      </c>
      <c r="F173" s="1">
        <v>0.89500000000000002</v>
      </c>
      <c r="G173" s="1">
        <v>0</v>
      </c>
      <c r="H173" s="1">
        <v>5.2999999999999999E-2</v>
      </c>
      <c r="I173" s="1">
        <v>5.2999999999999999E-2</v>
      </c>
    </row>
    <row r="174" spans="1:9" x14ac:dyDescent="0.25">
      <c r="A174" s="2">
        <v>40827.934027777781</v>
      </c>
      <c r="B174" t="s">
        <v>9</v>
      </c>
      <c r="C174">
        <v>47</v>
      </c>
      <c r="D174" s="3">
        <v>64.5</v>
      </c>
      <c r="E174" s="3">
        <v>70.3</v>
      </c>
      <c r="F174" s="1">
        <v>0.63800000000000001</v>
      </c>
      <c r="G174" s="1">
        <v>0.106</v>
      </c>
      <c r="H174" s="1">
        <v>0</v>
      </c>
      <c r="I174" s="1">
        <v>0.255</v>
      </c>
    </row>
    <row r="175" spans="1:9" x14ac:dyDescent="0.25">
      <c r="A175" s="2">
        <v>40827.934027777781</v>
      </c>
      <c r="B175" t="s">
        <v>10</v>
      </c>
      <c r="C175">
        <v>40</v>
      </c>
      <c r="D175" s="3">
        <v>68.7</v>
      </c>
      <c r="E175" s="3">
        <v>72.8</v>
      </c>
      <c r="F175" s="1">
        <v>0.9</v>
      </c>
      <c r="G175" s="1">
        <v>0.05</v>
      </c>
      <c r="H175" s="1">
        <v>0</v>
      </c>
      <c r="I175" s="1">
        <v>0.05</v>
      </c>
    </row>
    <row r="176" spans="1:9" x14ac:dyDescent="0.25">
      <c r="A176" s="2">
        <v>40827.9375</v>
      </c>
      <c r="B176" t="s">
        <v>9</v>
      </c>
      <c r="C176">
        <v>51</v>
      </c>
      <c r="D176" s="3">
        <v>64.8</v>
      </c>
      <c r="E176" s="3">
        <v>68.7</v>
      </c>
      <c r="F176" s="1">
        <v>0.84299999999999997</v>
      </c>
      <c r="G176" s="1">
        <v>3.9E-2</v>
      </c>
      <c r="H176" s="1">
        <v>0.02</v>
      </c>
      <c r="I176" s="1">
        <v>9.8000000000000004E-2</v>
      </c>
    </row>
    <row r="177" spans="1:9" x14ac:dyDescent="0.25">
      <c r="A177" s="2">
        <v>40827.9375</v>
      </c>
      <c r="B177" t="s">
        <v>10</v>
      </c>
      <c r="C177">
        <v>23</v>
      </c>
      <c r="D177" s="3">
        <v>69.8</v>
      </c>
      <c r="E177" s="3">
        <v>74</v>
      </c>
      <c r="F177" s="1">
        <v>0.87</v>
      </c>
      <c r="G177" s="1">
        <v>0</v>
      </c>
      <c r="H177" s="1">
        <v>0</v>
      </c>
      <c r="I177" s="1">
        <v>0.13</v>
      </c>
    </row>
    <row r="178" spans="1:9" x14ac:dyDescent="0.25">
      <c r="A178" s="2">
        <v>40827.940972222219</v>
      </c>
      <c r="B178" t="s">
        <v>9</v>
      </c>
      <c r="C178">
        <v>45</v>
      </c>
      <c r="D178" s="3">
        <v>66</v>
      </c>
      <c r="E178" s="3">
        <v>73</v>
      </c>
      <c r="F178" s="1">
        <v>0.84399999999999997</v>
      </c>
      <c r="G178" s="1">
        <v>4.3999999999999997E-2</v>
      </c>
      <c r="H178" s="1">
        <v>2.1999999999999999E-2</v>
      </c>
      <c r="I178" s="1">
        <v>8.8999999999999996E-2</v>
      </c>
    </row>
    <row r="179" spans="1:9" x14ac:dyDescent="0.25">
      <c r="A179" s="2">
        <v>40827.940972222219</v>
      </c>
      <c r="B179" t="s">
        <v>10</v>
      </c>
      <c r="C179">
        <v>22</v>
      </c>
      <c r="D179" s="3">
        <v>71</v>
      </c>
      <c r="E179" s="3">
        <v>75</v>
      </c>
      <c r="F179" s="1">
        <v>0.86399999999999999</v>
      </c>
      <c r="G179" s="1">
        <v>4.4999999999999998E-2</v>
      </c>
      <c r="H179" s="1">
        <v>0</v>
      </c>
      <c r="I179" s="1">
        <v>9.0999999999999998E-2</v>
      </c>
    </row>
    <row r="180" spans="1:9" x14ac:dyDescent="0.25">
      <c r="A180" s="2">
        <v>40827.944444444445</v>
      </c>
      <c r="B180" t="s">
        <v>9</v>
      </c>
      <c r="C180">
        <v>36</v>
      </c>
      <c r="D180" s="3">
        <v>65.400000000000006</v>
      </c>
      <c r="E180" s="3">
        <v>70</v>
      </c>
      <c r="F180" s="1">
        <v>0.66700000000000004</v>
      </c>
      <c r="G180" s="1">
        <v>2.8000000000000001E-2</v>
      </c>
      <c r="H180" s="1">
        <v>8.3000000000000004E-2</v>
      </c>
      <c r="I180" s="1">
        <v>0.222</v>
      </c>
    </row>
    <row r="181" spans="1:9" x14ac:dyDescent="0.25">
      <c r="A181" s="2">
        <v>40827.944444444445</v>
      </c>
      <c r="B181" t="s">
        <v>10</v>
      </c>
      <c r="C181">
        <v>30</v>
      </c>
      <c r="D181" s="3">
        <v>70</v>
      </c>
      <c r="E181" s="3">
        <v>75</v>
      </c>
      <c r="F181" s="1">
        <v>0.8</v>
      </c>
      <c r="G181" s="1">
        <v>0.13300000000000001</v>
      </c>
      <c r="H181" s="1">
        <v>3.3000000000000002E-2</v>
      </c>
      <c r="I181" s="1">
        <v>3.3000000000000002E-2</v>
      </c>
    </row>
    <row r="182" spans="1:9" x14ac:dyDescent="0.25">
      <c r="A182" s="2">
        <v>40827.947916666664</v>
      </c>
      <c r="B182" t="s">
        <v>9</v>
      </c>
      <c r="C182">
        <v>45</v>
      </c>
      <c r="D182" s="3">
        <v>65.599999999999994</v>
      </c>
      <c r="E182" s="3">
        <v>69.5</v>
      </c>
      <c r="F182" s="1">
        <v>0.75600000000000001</v>
      </c>
      <c r="G182" s="1">
        <v>8.8999999999999996E-2</v>
      </c>
      <c r="H182" s="1">
        <v>2.1999999999999999E-2</v>
      </c>
      <c r="I182" s="1">
        <v>0.13300000000000001</v>
      </c>
    </row>
    <row r="183" spans="1:9" x14ac:dyDescent="0.25">
      <c r="A183" s="2">
        <v>40827.947916666664</v>
      </c>
      <c r="B183" t="s">
        <v>10</v>
      </c>
      <c r="C183">
        <v>22</v>
      </c>
      <c r="D183" s="3">
        <v>66.7</v>
      </c>
      <c r="E183" s="3">
        <v>72</v>
      </c>
      <c r="F183" s="1">
        <v>0.90900000000000003</v>
      </c>
      <c r="G183" s="1">
        <v>4.4999999999999998E-2</v>
      </c>
      <c r="H183" s="1">
        <v>0</v>
      </c>
      <c r="I183" s="1">
        <v>4.4999999999999998E-2</v>
      </c>
    </row>
    <row r="184" spans="1:9" x14ac:dyDescent="0.25">
      <c r="A184" s="2">
        <v>40827.951388888891</v>
      </c>
      <c r="B184" t="s">
        <v>9</v>
      </c>
      <c r="C184">
        <v>46</v>
      </c>
      <c r="D184" s="3">
        <v>63.5</v>
      </c>
      <c r="E184" s="3">
        <v>68.8</v>
      </c>
      <c r="F184" s="1">
        <v>0.76100000000000001</v>
      </c>
      <c r="G184" s="1">
        <v>6.5000000000000002E-2</v>
      </c>
      <c r="H184" s="1">
        <v>4.2999999999999997E-2</v>
      </c>
      <c r="I184" s="1">
        <v>0.13</v>
      </c>
    </row>
    <row r="185" spans="1:9" x14ac:dyDescent="0.25">
      <c r="A185" s="2">
        <v>40827.951388888891</v>
      </c>
      <c r="B185" t="s">
        <v>10</v>
      </c>
      <c r="C185">
        <v>22</v>
      </c>
      <c r="D185" s="3">
        <v>68.400000000000006</v>
      </c>
      <c r="E185" s="3">
        <v>73.3</v>
      </c>
      <c r="F185" s="1">
        <v>0.77300000000000002</v>
      </c>
      <c r="G185" s="1">
        <v>0</v>
      </c>
      <c r="H185" s="1">
        <v>4.4999999999999998E-2</v>
      </c>
      <c r="I185" s="1">
        <v>0.182</v>
      </c>
    </row>
    <row r="186" spans="1:9" x14ac:dyDescent="0.25">
      <c r="A186" s="2">
        <v>40827.954861111109</v>
      </c>
      <c r="B186" t="s">
        <v>9</v>
      </c>
      <c r="C186">
        <v>37</v>
      </c>
      <c r="D186" s="3">
        <v>65.8</v>
      </c>
      <c r="E186" s="3">
        <v>72.400000000000006</v>
      </c>
      <c r="F186" s="1">
        <v>0.73</v>
      </c>
      <c r="G186" s="1">
        <v>0.108</v>
      </c>
      <c r="H186" s="1">
        <v>2.7E-2</v>
      </c>
      <c r="I186" s="1">
        <v>0.13500000000000001</v>
      </c>
    </row>
    <row r="187" spans="1:9" x14ac:dyDescent="0.25">
      <c r="A187" s="2">
        <v>40827.954861111109</v>
      </c>
      <c r="B187" t="s">
        <v>10</v>
      </c>
      <c r="C187">
        <v>17</v>
      </c>
      <c r="D187" s="3">
        <v>69.5</v>
      </c>
      <c r="E187" s="3">
        <v>73.5</v>
      </c>
      <c r="F187" s="1">
        <v>0.88200000000000001</v>
      </c>
      <c r="G187" s="1">
        <v>0.11799999999999999</v>
      </c>
      <c r="H187" s="1">
        <v>0</v>
      </c>
      <c r="I187" s="1">
        <v>0</v>
      </c>
    </row>
    <row r="188" spans="1:9" x14ac:dyDescent="0.25">
      <c r="A188" s="2">
        <v>40827.958333333336</v>
      </c>
      <c r="B188" t="s">
        <v>9</v>
      </c>
      <c r="C188">
        <v>29</v>
      </c>
      <c r="D188" s="3">
        <v>66.2</v>
      </c>
      <c r="E188" s="3">
        <v>74.3</v>
      </c>
      <c r="F188" s="1">
        <v>0.65500000000000003</v>
      </c>
      <c r="G188" s="1">
        <v>3.4000000000000002E-2</v>
      </c>
      <c r="H188" s="1">
        <v>0</v>
      </c>
      <c r="I188" s="1">
        <v>0.31</v>
      </c>
    </row>
    <row r="189" spans="1:9" x14ac:dyDescent="0.25">
      <c r="A189" s="2">
        <v>40827.958333333336</v>
      </c>
      <c r="B189" t="s">
        <v>10</v>
      </c>
      <c r="C189">
        <v>15</v>
      </c>
      <c r="D189" s="3">
        <v>67</v>
      </c>
      <c r="E189" s="3">
        <v>74</v>
      </c>
      <c r="F189" s="1">
        <v>0.86699999999999999</v>
      </c>
      <c r="G189" s="1">
        <v>6.7000000000000004E-2</v>
      </c>
      <c r="H189" s="1">
        <v>0</v>
      </c>
      <c r="I189" s="1">
        <v>6.7000000000000004E-2</v>
      </c>
    </row>
    <row r="190" spans="1:9" x14ac:dyDescent="0.25">
      <c r="A190" s="2">
        <v>40827.961805555555</v>
      </c>
      <c r="B190" t="s">
        <v>9</v>
      </c>
      <c r="C190">
        <v>31</v>
      </c>
      <c r="D190" s="3">
        <v>65</v>
      </c>
      <c r="E190" s="3">
        <v>68</v>
      </c>
      <c r="F190" s="1">
        <v>0.54800000000000004</v>
      </c>
      <c r="G190" s="1">
        <v>9.7000000000000003E-2</v>
      </c>
      <c r="H190" s="1">
        <v>3.2000000000000001E-2</v>
      </c>
      <c r="I190" s="1">
        <v>0.32300000000000001</v>
      </c>
    </row>
    <row r="191" spans="1:9" x14ac:dyDescent="0.25">
      <c r="A191" s="2">
        <v>40827.961805555555</v>
      </c>
      <c r="B191" t="s">
        <v>10</v>
      </c>
      <c r="C191">
        <v>11</v>
      </c>
      <c r="D191" s="3">
        <v>67</v>
      </c>
      <c r="E191" s="3">
        <v>70</v>
      </c>
      <c r="F191" s="1">
        <v>0.63600000000000001</v>
      </c>
      <c r="G191" s="1">
        <v>9.0999999999999998E-2</v>
      </c>
      <c r="H191" s="1">
        <v>9.0999999999999998E-2</v>
      </c>
      <c r="I191" s="1">
        <v>0.182</v>
      </c>
    </row>
    <row r="192" spans="1:9" x14ac:dyDescent="0.25">
      <c r="A192" s="2">
        <v>40827.965277777781</v>
      </c>
      <c r="B192" t="s">
        <v>9</v>
      </c>
      <c r="C192">
        <v>35</v>
      </c>
      <c r="D192" s="3">
        <v>64.3</v>
      </c>
      <c r="E192" s="3">
        <v>68.5</v>
      </c>
      <c r="F192" s="1">
        <v>0.6</v>
      </c>
      <c r="G192" s="1">
        <v>0</v>
      </c>
      <c r="H192" s="1">
        <v>0.114</v>
      </c>
      <c r="I192" s="1">
        <v>0.28599999999999998</v>
      </c>
    </row>
    <row r="193" spans="1:9" x14ac:dyDescent="0.25">
      <c r="A193" s="2">
        <v>40827.965277777781</v>
      </c>
      <c r="B193" t="s">
        <v>10</v>
      </c>
      <c r="C193">
        <v>19</v>
      </c>
      <c r="D193" s="3">
        <v>68.8</v>
      </c>
      <c r="E193" s="3">
        <v>73</v>
      </c>
      <c r="F193" s="1">
        <v>0.78900000000000003</v>
      </c>
      <c r="G193" s="1">
        <v>5.2999999999999999E-2</v>
      </c>
      <c r="H193" s="1">
        <v>0</v>
      </c>
      <c r="I193" s="1">
        <v>0.158</v>
      </c>
    </row>
    <row r="194" spans="1:9" x14ac:dyDescent="0.25">
      <c r="A194" s="2">
        <v>40827.96875</v>
      </c>
      <c r="B194" t="s">
        <v>9</v>
      </c>
      <c r="C194">
        <v>36</v>
      </c>
      <c r="D194" s="3">
        <v>66.599999999999994</v>
      </c>
      <c r="E194" s="3">
        <v>71</v>
      </c>
      <c r="F194" s="1">
        <v>0.66700000000000004</v>
      </c>
      <c r="G194" s="1">
        <v>8.3000000000000004E-2</v>
      </c>
      <c r="H194" s="1">
        <v>2.8000000000000001E-2</v>
      </c>
      <c r="I194" s="1">
        <v>0.222</v>
      </c>
    </row>
    <row r="195" spans="1:9" x14ac:dyDescent="0.25">
      <c r="A195" s="2">
        <v>40827.96875</v>
      </c>
      <c r="B195" t="s">
        <v>10</v>
      </c>
      <c r="C195">
        <v>6</v>
      </c>
      <c r="D195" s="3">
        <v>67.400000000000006</v>
      </c>
      <c r="E195" s="3">
        <v>70</v>
      </c>
      <c r="F195" s="1">
        <v>0.5</v>
      </c>
      <c r="G195" s="1">
        <v>0.16700000000000001</v>
      </c>
      <c r="H195" s="1">
        <v>0</v>
      </c>
      <c r="I195" s="1">
        <v>0.33300000000000002</v>
      </c>
    </row>
    <row r="196" spans="1:9" x14ac:dyDescent="0.25">
      <c r="A196" s="2">
        <v>40827.972222222219</v>
      </c>
      <c r="B196" t="s">
        <v>9</v>
      </c>
      <c r="C196">
        <v>30</v>
      </c>
      <c r="D196" s="3">
        <v>64.2</v>
      </c>
      <c r="E196" s="3">
        <v>70.7</v>
      </c>
      <c r="F196" s="1">
        <v>0.76700000000000002</v>
      </c>
      <c r="G196" s="1">
        <v>3.3000000000000002E-2</v>
      </c>
      <c r="H196" s="1">
        <v>0</v>
      </c>
      <c r="I196" s="1">
        <v>0.2</v>
      </c>
    </row>
    <row r="197" spans="1:9" x14ac:dyDescent="0.25">
      <c r="A197" s="2">
        <v>40827.972222222219</v>
      </c>
      <c r="B197" t="s">
        <v>10</v>
      </c>
      <c r="C197">
        <v>9</v>
      </c>
      <c r="D197" s="3">
        <v>68.5</v>
      </c>
      <c r="E197" s="3">
        <v>72</v>
      </c>
      <c r="F197" s="1">
        <v>0.88900000000000001</v>
      </c>
      <c r="G197" s="1">
        <v>0.111</v>
      </c>
      <c r="H197" s="1">
        <v>0</v>
      </c>
      <c r="I197" s="1">
        <v>0</v>
      </c>
    </row>
    <row r="198" spans="1:9" x14ac:dyDescent="0.25">
      <c r="A198" s="2">
        <v>40827.975694444445</v>
      </c>
      <c r="B198" t="s">
        <v>9</v>
      </c>
      <c r="C198">
        <v>39</v>
      </c>
      <c r="D198" s="3">
        <v>63.5</v>
      </c>
      <c r="E198" s="3">
        <v>67</v>
      </c>
      <c r="F198" s="1">
        <v>0.436</v>
      </c>
      <c r="G198" s="1">
        <v>0.10299999999999999</v>
      </c>
      <c r="H198" s="1">
        <v>5.0999999999999997E-2</v>
      </c>
      <c r="I198" s="1">
        <v>0.41</v>
      </c>
    </row>
    <row r="199" spans="1:9" x14ac:dyDescent="0.25">
      <c r="A199" s="2">
        <v>40827.975694444445</v>
      </c>
      <c r="B199" t="s">
        <v>10</v>
      </c>
      <c r="C199">
        <v>17</v>
      </c>
      <c r="D199" s="3">
        <v>66.8</v>
      </c>
      <c r="E199" s="3">
        <v>71</v>
      </c>
      <c r="F199" s="1">
        <v>0.94099999999999995</v>
      </c>
      <c r="G199" s="1">
        <v>0</v>
      </c>
      <c r="H199" s="1">
        <v>0</v>
      </c>
      <c r="I199" s="1">
        <v>5.8999999999999997E-2</v>
      </c>
    </row>
    <row r="200" spans="1:9" x14ac:dyDescent="0.25">
      <c r="A200" s="2">
        <v>40827.979166666664</v>
      </c>
      <c r="B200" t="s">
        <v>9</v>
      </c>
      <c r="C200">
        <v>24</v>
      </c>
      <c r="D200" s="3">
        <v>63.6</v>
      </c>
      <c r="E200" s="3">
        <v>69</v>
      </c>
      <c r="F200" s="1">
        <v>0.75</v>
      </c>
      <c r="G200" s="1">
        <v>0</v>
      </c>
      <c r="H200" s="1">
        <v>4.2000000000000003E-2</v>
      </c>
      <c r="I200" s="1">
        <v>0.20799999999999999</v>
      </c>
    </row>
    <row r="201" spans="1:9" x14ac:dyDescent="0.25">
      <c r="A201" s="2">
        <v>40827.979166666664</v>
      </c>
      <c r="B201" t="s">
        <v>10</v>
      </c>
      <c r="C201">
        <v>5</v>
      </c>
      <c r="D201" s="3">
        <v>68.2</v>
      </c>
      <c r="E201" s="3">
        <v>70</v>
      </c>
      <c r="F201" s="1">
        <v>1</v>
      </c>
      <c r="G201" s="1">
        <v>0</v>
      </c>
      <c r="H201" s="1">
        <v>0</v>
      </c>
      <c r="I201" s="1">
        <v>0</v>
      </c>
    </row>
    <row r="202" spans="1:9" x14ac:dyDescent="0.25">
      <c r="A202" s="2">
        <v>40827.982638888891</v>
      </c>
      <c r="B202" t="s">
        <v>9</v>
      </c>
      <c r="C202">
        <v>36</v>
      </c>
      <c r="D202" s="3">
        <v>62.7</v>
      </c>
      <c r="E202" s="3">
        <v>67</v>
      </c>
      <c r="F202" s="1">
        <v>0.72199999999999998</v>
      </c>
      <c r="G202" s="1">
        <v>0</v>
      </c>
      <c r="H202" s="1">
        <v>0</v>
      </c>
      <c r="I202" s="1">
        <v>0.27800000000000002</v>
      </c>
    </row>
    <row r="203" spans="1:9" x14ac:dyDescent="0.25">
      <c r="A203" s="2">
        <v>40827.982638888891</v>
      </c>
      <c r="B203" t="s">
        <v>10</v>
      </c>
      <c r="C203">
        <v>14</v>
      </c>
      <c r="D203" s="3">
        <v>67.400000000000006</v>
      </c>
      <c r="E203" s="3">
        <v>73</v>
      </c>
      <c r="F203" s="1">
        <v>0.85699999999999998</v>
      </c>
      <c r="G203" s="1">
        <v>0</v>
      </c>
      <c r="H203" s="1">
        <v>0</v>
      </c>
      <c r="I203" s="1">
        <v>0.14299999999999999</v>
      </c>
    </row>
    <row r="204" spans="1:9" x14ac:dyDescent="0.25">
      <c r="A204" s="2">
        <v>40827.986111111109</v>
      </c>
      <c r="B204" t="s">
        <v>9</v>
      </c>
      <c r="C204">
        <v>19</v>
      </c>
      <c r="D204" s="3">
        <v>64.5</v>
      </c>
      <c r="E204" s="3">
        <v>67.7</v>
      </c>
      <c r="F204" s="1">
        <v>0.47399999999999998</v>
      </c>
      <c r="G204" s="1">
        <v>0.158</v>
      </c>
      <c r="H204" s="1">
        <v>0</v>
      </c>
      <c r="I204" s="1">
        <v>0.36799999999999999</v>
      </c>
    </row>
    <row r="205" spans="1:9" x14ac:dyDescent="0.25">
      <c r="A205" s="2">
        <v>40827.986111111109</v>
      </c>
      <c r="B205" t="s">
        <v>10</v>
      </c>
      <c r="C205">
        <v>8</v>
      </c>
      <c r="D205" s="3">
        <v>69.7</v>
      </c>
      <c r="E205" s="3">
        <v>74</v>
      </c>
      <c r="F205" s="1">
        <v>0.375</v>
      </c>
      <c r="G205" s="1">
        <v>0.125</v>
      </c>
      <c r="H205" s="1">
        <v>0.125</v>
      </c>
      <c r="I205" s="1">
        <v>0.375</v>
      </c>
    </row>
    <row r="206" spans="1:9" x14ac:dyDescent="0.25">
      <c r="A206" s="2">
        <v>40827.989583333336</v>
      </c>
      <c r="B206" t="s">
        <v>9</v>
      </c>
      <c r="C206">
        <v>35</v>
      </c>
      <c r="D206" s="3">
        <v>65</v>
      </c>
      <c r="E206" s="3">
        <v>70</v>
      </c>
      <c r="F206" s="1">
        <v>0.57099999999999995</v>
      </c>
      <c r="G206" s="1">
        <v>0.114</v>
      </c>
      <c r="H206" s="1">
        <v>0</v>
      </c>
      <c r="I206" s="1">
        <v>0.314</v>
      </c>
    </row>
    <row r="207" spans="1:9" x14ac:dyDescent="0.25">
      <c r="A207" s="2">
        <v>40827.989583333336</v>
      </c>
      <c r="B207" t="s">
        <v>10</v>
      </c>
      <c r="C207">
        <v>12</v>
      </c>
      <c r="D207" s="3">
        <v>69.599999999999994</v>
      </c>
      <c r="E207" s="3">
        <v>73.5</v>
      </c>
      <c r="F207" s="1">
        <v>0.66700000000000004</v>
      </c>
      <c r="G207" s="1">
        <v>0.25</v>
      </c>
      <c r="H207" s="1">
        <v>0</v>
      </c>
      <c r="I207" s="1">
        <v>8.3000000000000004E-2</v>
      </c>
    </row>
    <row r="208" spans="1:9" x14ac:dyDescent="0.25">
      <c r="A208" s="2">
        <v>40827.993055555555</v>
      </c>
      <c r="B208" t="s">
        <v>9</v>
      </c>
      <c r="C208">
        <v>36</v>
      </c>
      <c r="D208" s="3">
        <v>68.099999999999994</v>
      </c>
      <c r="E208" s="3">
        <v>73.7</v>
      </c>
      <c r="F208" s="1">
        <v>0.69399999999999995</v>
      </c>
      <c r="G208" s="1">
        <v>8.3000000000000004E-2</v>
      </c>
      <c r="H208" s="1">
        <v>0</v>
      </c>
      <c r="I208" s="1">
        <v>0.222</v>
      </c>
    </row>
    <row r="209" spans="1:9" x14ac:dyDescent="0.25">
      <c r="A209" s="2">
        <v>40827.993055555555</v>
      </c>
      <c r="B209" t="s">
        <v>10</v>
      </c>
      <c r="C209">
        <v>11</v>
      </c>
      <c r="D209" s="3">
        <v>72.2</v>
      </c>
      <c r="E209" s="3">
        <v>74</v>
      </c>
      <c r="F209" s="1">
        <v>0.63600000000000001</v>
      </c>
      <c r="G209" s="1">
        <v>0.182</v>
      </c>
      <c r="H209" s="1">
        <v>0</v>
      </c>
      <c r="I209" s="1">
        <v>0.182</v>
      </c>
    </row>
    <row r="210" spans="1:9" x14ac:dyDescent="0.25">
      <c r="A210" s="2">
        <v>40827.996527777781</v>
      </c>
      <c r="B210" t="s">
        <v>9</v>
      </c>
      <c r="C210">
        <v>26</v>
      </c>
      <c r="D210" s="3">
        <v>64.400000000000006</v>
      </c>
      <c r="E210" s="3">
        <v>70</v>
      </c>
      <c r="F210" s="1">
        <v>0.53800000000000003</v>
      </c>
      <c r="G210" s="1">
        <v>0.115</v>
      </c>
      <c r="H210" s="1">
        <v>3.7999999999999999E-2</v>
      </c>
      <c r="I210" s="1">
        <v>0.308</v>
      </c>
    </row>
    <row r="211" spans="1:9" x14ac:dyDescent="0.25">
      <c r="A211" s="2">
        <v>40827.996527777781</v>
      </c>
      <c r="B211" t="s">
        <v>10</v>
      </c>
      <c r="C211">
        <v>7</v>
      </c>
      <c r="D211" s="3">
        <v>72.2</v>
      </c>
      <c r="E211" s="3">
        <v>78</v>
      </c>
      <c r="F211" s="1">
        <v>0.85699999999999998</v>
      </c>
      <c r="G211" s="1">
        <v>0.14299999999999999</v>
      </c>
      <c r="H211" s="1">
        <v>0</v>
      </c>
      <c r="I211" s="1">
        <v>0</v>
      </c>
    </row>
    <row r="212" spans="1:9" x14ac:dyDescent="0.25">
      <c r="A212" s="2">
        <v>40828</v>
      </c>
      <c r="B212" t="s">
        <v>9</v>
      </c>
      <c r="C212">
        <v>26</v>
      </c>
      <c r="D212" s="3">
        <v>63.9</v>
      </c>
      <c r="E212" s="3">
        <v>68.599999999999994</v>
      </c>
      <c r="F212" s="1">
        <v>0.65400000000000003</v>
      </c>
      <c r="G212" s="1">
        <v>7.6999999999999999E-2</v>
      </c>
      <c r="H212" s="1">
        <v>0</v>
      </c>
      <c r="I212" s="1">
        <v>0.26900000000000002</v>
      </c>
    </row>
    <row r="213" spans="1:9" x14ac:dyDescent="0.25">
      <c r="A213" s="2">
        <v>40828</v>
      </c>
      <c r="B213" t="s">
        <v>10</v>
      </c>
      <c r="C213">
        <v>6</v>
      </c>
      <c r="D213" s="3">
        <v>67.099999999999994</v>
      </c>
      <c r="E213" s="3">
        <v>69</v>
      </c>
      <c r="F213" s="1">
        <v>0.83299999999999996</v>
      </c>
      <c r="G213" s="1">
        <v>0</v>
      </c>
      <c r="H213" s="1">
        <v>0.16700000000000001</v>
      </c>
      <c r="I213" s="1">
        <v>0</v>
      </c>
    </row>
    <row r="214" spans="1:9" x14ac:dyDescent="0.25">
      <c r="A214" s="2">
        <v>40828.003472222219</v>
      </c>
      <c r="B214" t="s">
        <v>9</v>
      </c>
      <c r="C214">
        <v>18</v>
      </c>
      <c r="D214" s="3">
        <v>62.3</v>
      </c>
      <c r="E214" s="3">
        <v>69.5</v>
      </c>
      <c r="F214" s="1">
        <v>0.55600000000000005</v>
      </c>
      <c r="G214" s="1">
        <v>5.6000000000000001E-2</v>
      </c>
      <c r="H214" s="1">
        <v>0.111</v>
      </c>
      <c r="I214" s="1">
        <v>0.27800000000000002</v>
      </c>
    </row>
    <row r="215" spans="1:9" x14ac:dyDescent="0.25">
      <c r="A215" s="2">
        <v>40828.003472222219</v>
      </c>
      <c r="B215" t="s">
        <v>10</v>
      </c>
      <c r="C215">
        <v>3</v>
      </c>
      <c r="D215" s="3">
        <v>61.6</v>
      </c>
      <c r="E215" s="3">
        <v>63</v>
      </c>
      <c r="F215" s="1">
        <v>0.33300000000000002</v>
      </c>
      <c r="G215" s="1">
        <v>0.66700000000000004</v>
      </c>
      <c r="H215" s="1">
        <v>0</v>
      </c>
      <c r="I215" s="1">
        <v>0</v>
      </c>
    </row>
    <row r="216" spans="1:9" x14ac:dyDescent="0.25">
      <c r="A216" s="2">
        <v>40828.006944444445</v>
      </c>
      <c r="B216" t="s">
        <v>9</v>
      </c>
      <c r="C216">
        <v>26</v>
      </c>
      <c r="D216" s="3">
        <v>65</v>
      </c>
      <c r="E216" s="3">
        <v>69.5</v>
      </c>
      <c r="F216" s="1">
        <v>0.53800000000000003</v>
      </c>
      <c r="G216" s="1">
        <v>0</v>
      </c>
      <c r="H216" s="1">
        <v>0</v>
      </c>
      <c r="I216" s="1">
        <v>0.46200000000000002</v>
      </c>
    </row>
    <row r="217" spans="1:9" x14ac:dyDescent="0.25">
      <c r="A217" s="2">
        <v>40828.006944444445</v>
      </c>
      <c r="B217" t="s">
        <v>10</v>
      </c>
      <c r="C217">
        <v>1</v>
      </c>
      <c r="D217" s="3">
        <v>61.8</v>
      </c>
      <c r="E217" s="3">
        <v>62</v>
      </c>
      <c r="F217" s="1">
        <v>1</v>
      </c>
      <c r="G217" s="1">
        <v>0</v>
      </c>
      <c r="H217" s="1">
        <v>0</v>
      </c>
      <c r="I217" s="1">
        <v>0</v>
      </c>
    </row>
    <row r="218" spans="1:9" x14ac:dyDescent="0.25">
      <c r="A218" s="2">
        <v>40828.010416666664</v>
      </c>
      <c r="B218" t="s">
        <v>9</v>
      </c>
      <c r="C218">
        <v>26</v>
      </c>
      <c r="D218" s="3">
        <v>62.5</v>
      </c>
      <c r="E218" s="3">
        <v>67</v>
      </c>
      <c r="F218" s="1">
        <v>0.61499999999999999</v>
      </c>
      <c r="G218" s="1">
        <v>3.7999999999999999E-2</v>
      </c>
      <c r="H218" s="1">
        <v>0</v>
      </c>
      <c r="I218" s="1">
        <v>0.34599999999999997</v>
      </c>
    </row>
    <row r="219" spans="1:9" x14ac:dyDescent="0.25">
      <c r="A219" s="2">
        <v>40828.010416666664</v>
      </c>
      <c r="B219" t="s">
        <v>10</v>
      </c>
      <c r="C219">
        <v>6</v>
      </c>
      <c r="D219" s="3">
        <v>69.400000000000006</v>
      </c>
      <c r="E219" s="3">
        <v>74</v>
      </c>
      <c r="F219" s="1">
        <v>0.66700000000000004</v>
      </c>
      <c r="G219" s="1">
        <v>0</v>
      </c>
      <c r="H219" s="1">
        <v>0</v>
      </c>
      <c r="I219" s="1">
        <v>0.33300000000000002</v>
      </c>
    </row>
    <row r="220" spans="1:9" x14ac:dyDescent="0.25">
      <c r="A220" s="2">
        <v>40828.013888888891</v>
      </c>
      <c r="B220" t="s">
        <v>9</v>
      </c>
      <c r="C220">
        <v>21</v>
      </c>
      <c r="D220" s="3">
        <v>65.900000000000006</v>
      </c>
      <c r="E220" s="3">
        <v>70</v>
      </c>
      <c r="F220" s="1">
        <v>0.71399999999999997</v>
      </c>
      <c r="G220" s="1">
        <v>4.8000000000000001E-2</v>
      </c>
      <c r="H220" s="1">
        <v>0</v>
      </c>
      <c r="I220" s="1">
        <v>0.23799999999999999</v>
      </c>
    </row>
    <row r="221" spans="1:9" x14ac:dyDescent="0.25">
      <c r="A221" s="2">
        <v>40828.013888888891</v>
      </c>
      <c r="B221" t="s">
        <v>10</v>
      </c>
      <c r="C221">
        <v>5</v>
      </c>
      <c r="D221" s="3">
        <v>68.7</v>
      </c>
      <c r="E221" s="3">
        <v>74.5</v>
      </c>
      <c r="F221" s="1">
        <v>0.8</v>
      </c>
      <c r="G221" s="1">
        <v>0</v>
      </c>
      <c r="H221" s="1">
        <v>0</v>
      </c>
      <c r="I221" s="1">
        <v>0.2</v>
      </c>
    </row>
    <row r="222" spans="1:9" x14ac:dyDescent="0.25">
      <c r="A222" s="2">
        <v>40828.017361111109</v>
      </c>
      <c r="B222" t="s">
        <v>9</v>
      </c>
      <c r="C222">
        <v>24</v>
      </c>
      <c r="D222" s="3">
        <v>66.3</v>
      </c>
      <c r="E222" s="3">
        <v>72.5</v>
      </c>
      <c r="F222" s="1">
        <v>0.66700000000000004</v>
      </c>
      <c r="G222" s="1">
        <v>4.2000000000000003E-2</v>
      </c>
      <c r="H222" s="1">
        <v>4.2000000000000003E-2</v>
      </c>
      <c r="I222" s="1">
        <v>0.25</v>
      </c>
    </row>
    <row r="223" spans="1:9" x14ac:dyDescent="0.25">
      <c r="A223" s="2">
        <v>40828.017361111109</v>
      </c>
      <c r="B223" t="s">
        <v>10</v>
      </c>
      <c r="C223">
        <v>0</v>
      </c>
      <c r="D223" s="3">
        <v>68.7</v>
      </c>
      <c r="E223" s="3">
        <v>74.5</v>
      </c>
      <c r="F223" s="1">
        <v>0</v>
      </c>
      <c r="G223" s="1">
        <v>0</v>
      </c>
      <c r="H223" s="1">
        <v>0</v>
      </c>
      <c r="I223" s="1">
        <v>0</v>
      </c>
    </row>
    <row r="224" spans="1:9" x14ac:dyDescent="0.25">
      <c r="A224" s="2">
        <v>40828.020833333336</v>
      </c>
      <c r="B224" t="s">
        <v>9</v>
      </c>
      <c r="C224">
        <v>17</v>
      </c>
      <c r="D224" s="3">
        <v>63.6</v>
      </c>
      <c r="E224" s="3">
        <v>67.5</v>
      </c>
      <c r="F224" s="1">
        <v>0.58799999999999997</v>
      </c>
      <c r="G224" s="1">
        <v>0</v>
      </c>
      <c r="H224" s="1">
        <v>5.8999999999999997E-2</v>
      </c>
      <c r="I224" s="1">
        <v>0.35299999999999998</v>
      </c>
    </row>
    <row r="225" spans="1:9" x14ac:dyDescent="0.25">
      <c r="A225" s="2">
        <v>40828.020833333336</v>
      </c>
      <c r="B225" t="s">
        <v>10</v>
      </c>
      <c r="C225">
        <v>3</v>
      </c>
      <c r="D225" s="3">
        <v>65.400000000000006</v>
      </c>
      <c r="E225" s="3">
        <v>72</v>
      </c>
      <c r="F225" s="1">
        <v>1</v>
      </c>
      <c r="G225" s="1">
        <v>0</v>
      </c>
      <c r="H225" s="1">
        <v>0</v>
      </c>
      <c r="I225" s="1">
        <v>0</v>
      </c>
    </row>
    <row r="226" spans="1:9" x14ac:dyDescent="0.25">
      <c r="A226" s="2">
        <v>40828.024305555555</v>
      </c>
      <c r="B226" t="s">
        <v>9</v>
      </c>
      <c r="C226">
        <v>18</v>
      </c>
      <c r="D226" s="3">
        <v>62.8</v>
      </c>
      <c r="E226" s="3">
        <v>66</v>
      </c>
      <c r="F226" s="1">
        <v>0.16700000000000001</v>
      </c>
      <c r="G226" s="1">
        <v>0.111</v>
      </c>
      <c r="H226" s="1">
        <v>0.16700000000000001</v>
      </c>
      <c r="I226" s="1">
        <v>0.55600000000000005</v>
      </c>
    </row>
    <row r="227" spans="1:9" x14ac:dyDescent="0.25">
      <c r="A227" s="2">
        <v>40828.024305555555</v>
      </c>
      <c r="B227" t="s">
        <v>10</v>
      </c>
      <c r="C227">
        <v>9</v>
      </c>
      <c r="D227" s="3">
        <v>64.900000000000006</v>
      </c>
      <c r="E227" s="3">
        <v>73</v>
      </c>
      <c r="F227" s="1">
        <v>0.55600000000000005</v>
      </c>
      <c r="G227" s="1">
        <v>0.111</v>
      </c>
      <c r="H227" s="1">
        <v>0</v>
      </c>
      <c r="I227" s="1">
        <v>0.33300000000000002</v>
      </c>
    </row>
    <row r="228" spans="1:9" x14ac:dyDescent="0.25">
      <c r="A228" s="2">
        <v>40828.027777777781</v>
      </c>
      <c r="B228" t="s">
        <v>9</v>
      </c>
      <c r="C228">
        <v>25</v>
      </c>
      <c r="D228" s="3">
        <v>63.9</v>
      </c>
      <c r="E228" s="3">
        <v>67.5</v>
      </c>
      <c r="F228" s="1">
        <v>0.56000000000000005</v>
      </c>
      <c r="G228" s="1">
        <v>0.2</v>
      </c>
      <c r="H228" s="1">
        <v>0</v>
      </c>
      <c r="I228" s="1">
        <v>0.24</v>
      </c>
    </row>
    <row r="229" spans="1:9" x14ac:dyDescent="0.25">
      <c r="A229" s="2">
        <v>40828.027777777781</v>
      </c>
      <c r="B229" t="s">
        <v>10</v>
      </c>
      <c r="C229">
        <v>10</v>
      </c>
      <c r="D229" s="3">
        <v>68.3</v>
      </c>
      <c r="E229" s="3">
        <v>71.5</v>
      </c>
      <c r="F229" s="1">
        <v>0.6</v>
      </c>
      <c r="G229" s="1">
        <v>0.2</v>
      </c>
      <c r="H229" s="1">
        <v>0</v>
      </c>
      <c r="I229" s="1">
        <v>0.2</v>
      </c>
    </row>
    <row r="230" spans="1:9" x14ac:dyDescent="0.25">
      <c r="A230" s="2">
        <v>40828.03125</v>
      </c>
      <c r="B230" t="s">
        <v>9</v>
      </c>
      <c r="C230">
        <v>24</v>
      </c>
      <c r="D230" s="3">
        <v>64.5</v>
      </c>
      <c r="E230" s="3">
        <v>71</v>
      </c>
      <c r="F230" s="1">
        <v>0.58299999999999996</v>
      </c>
      <c r="G230" s="1">
        <v>0</v>
      </c>
      <c r="H230" s="1">
        <v>8.3000000000000004E-2</v>
      </c>
      <c r="I230" s="1">
        <v>0.33300000000000002</v>
      </c>
    </row>
    <row r="231" spans="1:9" x14ac:dyDescent="0.25">
      <c r="A231" s="2">
        <v>40828.03125</v>
      </c>
      <c r="B231" t="s">
        <v>10</v>
      </c>
      <c r="C231">
        <v>8</v>
      </c>
      <c r="D231" s="3">
        <v>69.5</v>
      </c>
      <c r="E231" s="3">
        <v>76</v>
      </c>
      <c r="F231" s="1">
        <v>0.875</v>
      </c>
      <c r="G231" s="1">
        <v>0</v>
      </c>
      <c r="H231" s="1">
        <v>0.125</v>
      </c>
      <c r="I231" s="1">
        <v>0</v>
      </c>
    </row>
    <row r="232" spans="1:9" x14ac:dyDescent="0.25">
      <c r="A232" s="2">
        <v>40828.034722222219</v>
      </c>
      <c r="B232" t="s">
        <v>9</v>
      </c>
      <c r="C232">
        <v>21</v>
      </c>
      <c r="D232" s="3">
        <v>65.400000000000006</v>
      </c>
      <c r="E232" s="3">
        <v>70.3</v>
      </c>
      <c r="F232" s="1">
        <v>0.47599999999999998</v>
      </c>
      <c r="G232" s="1">
        <v>9.5000000000000001E-2</v>
      </c>
      <c r="H232" s="1">
        <v>4.8000000000000001E-2</v>
      </c>
      <c r="I232" s="1">
        <v>0.38100000000000001</v>
      </c>
    </row>
    <row r="233" spans="1:9" x14ac:dyDescent="0.25">
      <c r="A233" s="2">
        <v>40828.034722222219</v>
      </c>
      <c r="B233" t="s">
        <v>10</v>
      </c>
      <c r="C233">
        <v>6</v>
      </c>
      <c r="D233" s="3">
        <v>70.900000000000006</v>
      </c>
      <c r="E233" s="3">
        <v>76</v>
      </c>
      <c r="F233" s="1">
        <v>1</v>
      </c>
      <c r="G233" s="1">
        <v>0</v>
      </c>
      <c r="H233" s="1">
        <v>0</v>
      </c>
      <c r="I233" s="1">
        <v>0</v>
      </c>
    </row>
    <row r="234" spans="1:9" x14ac:dyDescent="0.25">
      <c r="A234" s="2">
        <v>40828.038194444445</v>
      </c>
      <c r="B234" t="s">
        <v>9</v>
      </c>
      <c r="C234">
        <v>18</v>
      </c>
      <c r="D234" s="3">
        <v>65.7</v>
      </c>
      <c r="E234" s="3">
        <v>70</v>
      </c>
      <c r="F234" s="1">
        <v>0.44400000000000001</v>
      </c>
      <c r="G234" s="1">
        <v>0.111</v>
      </c>
      <c r="H234" s="1">
        <v>5.6000000000000001E-2</v>
      </c>
      <c r="I234" s="1">
        <v>0.38900000000000001</v>
      </c>
    </row>
    <row r="235" spans="1:9" x14ac:dyDescent="0.25">
      <c r="A235" s="2">
        <v>40828.038194444445</v>
      </c>
      <c r="B235" t="s">
        <v>10</v>
      </c>
      <c r="C235">
        <v>4</v>
      </c>
      <c r="D235" s="3">
        <v>71.400000000000006</v>
      </c>
      <c r="E235" s="3">
        <v>74</v>
      </c>
      <c r="F235" s="1">
        <v>0.75</v>
      </c>
      <c r="G235" s="1">
        <v>0</v>
      </c>
      <c r="H235" s="1">
        <v>0</v>
      </c>
      <c r="I235" s="1">
        <v>0.25</v>
      </c>
    </row>
    <row r="236" spans="1:9" x14ac:dyDescent="0.25">
      <c r="A236" s="2">
        <v>40828.041666666664</v>
      </c>
      <c r="B236" t="s">
        <v>9</v>
      </c>
      <c r="C236">
        <v>12</v>
      </c>
      <c r="D236" s="3">
        <v>64.099999999999994</v>
      </c>
      <c r="E236" s="3">
        <v>67.5</v>
      </c>
      <c r="F236" s="1">
        <v>0.66700000000000004</v>
      </c>
      <c r="G236" s="1">
        <v>8.3000000000000004E-2</v>
      </c>
      <c r="H236" s="1">
        <v>0</v>
      </c>
      <c r="I236" s="1">
        <v>0.25</v>
      </c>
    </row>
    <row r="237" spans="1:9" x14ac:dyDescent="0.25">
      <c r="A237" s="2">
        <v>40828.041666666664</v>
      </c>
      <c r="B237" t="s">
        <v>10</v>
      </c>
      <c r="C237">
        <v>1</v>
      </c>
      <c r="D237" s="3">
        <v>73.099999999999994</v>
      </c>
      <c r="E237" s="3">
        <v>74</v>
      </c>
      <c r="F237" s="1">
        <v>1</v>
      </c>
      <c r="G237" s="1">
        <v>0</v>
      </c>
      <c r="H237" s="1">
        <v>0</v>
      </c>
      <c r="I237" s="1">
        <v>0</v>
      </c>
    </row>
    <row r="238" spans="1:9" x14ac:dyDescent="0.25">
      <c r="A238" s="2">
        <v>40828.045138888891</v>
      </c>
      <c r="B238" t="s">
        <v>9</v>
      </c>
      <c r="C238">
        <v>16</v>
      </c>
      <c r="D238" s="3">
        <v>65.599999999999994</v>
      </c>
      <c r="E238" s="3">
        <v>71</v>
      </c>
      <c r="F238" s="1">
        <v>0.5</v>
      </c>
      <c r="G238" s="1">
        <v>0.125</v>
      </c>
      <c r="H238" s="1">
        <v>0</v>
      </c>
      <c r="I238" s="1">
        <v>0.375</v>
      </c>
    </row>
    <row r="239" spans="1:9" x14ac:dyDescent="0.25">
      <c r="A239" s="2">
        <v>40828.045138888891</v>
      </c>
      <c r="B239" t="s">
        <v>10</v>
      </c>
      <c r="C239">
        <v>3</v>
      </c>
      <c r="D239" s="3">
        <v>66</v>
      </c>
      <c r="E239" s="3">
        <v>69</v>
      </c>
      <c r="F239" s="1">
        <v>1</v>
      </c>
      <c r="G239" s="1">
        <v>0</v>
      </c>
      <c r="H239" s="1">
        <v>0</v>
      </c>
      <c r="I239" s="1">
        <v>0</v>
      </c>
    </row>
    <row r="240" spans="1:9" x14ac:dyDescent="0.25">
      <c r="A240" s="2">
        <v>40828.048611111109</v>
      </c>
      <c r="B240" t="s">
        <v>9</v>
      </c>
      <c r="C240">
        <v>18</v>
      </c>
      <c r="D240" s="3">
        <v>65.3</v>
      </c>
      <c r="E240" s="3">
        <v>70</v>
      </c>
      <c r="F240" s="1">
        <v>0.44400000000000001</v>
      </c>
      <c r="G240" s="1">
        <v>0</v>
      </c>
      <c r="H240" s="1">
        <v>5.6000000000000001E-2</v>
      </c>
      <c r="I240" s="1">
        <v>0.5</v>
      </c>
    </row>
    <row r="241" spans="1:9" x14ac:dyDescent="0.25">
      <c r="A241" s="2">
        <v>40828.048611111109</v>
      </c>
      <c r="B241" t="s">
        <v>10</v>
      </c>
      <c r="C241">
        <v>1</v>
      </c>
      <c r="D241" s="3">
        <v>69.3</v>
      </c>
      <c r="E241" s="3">
        <v>70</v>
      </c>
      <c r="F241" s="1">
        <v>1</v>
      </c>
      <c r="G241" s="1">
        <v>0</v>
      </c>
      <c r="H241" s="1">
        <v>0</v>
      </c>
      <c r="I241" s="1">
        <v>0</v>
      </c>
    </row>
    <row r="242" spans="1:9" x14ac:dyDescent="0.25">
      <c r="A242" s="2">
        <v>40828.052083333336</v>
      </c>
      <c r="B242" t="s">
        <v>9</v>
      </c>
      <c r="C242">
        <v>12</v>
      </c>
      <c r="D242" s="3">
        <v>66.7</v>
      </c>
      <c r="E242" s="3">
        <v>70</v>
      </c>
      <c r="F242" s="1">
        <v>0.41699999999999998</v>
      </c>
      <c r="G242" s="1">
        <v>0.25</v>
      </c>
      <c r="H242" s="1">
        <v>0</v>
      </c>
      <c r="I242" s="1">
        <v>0.33300000000000002</v>
      </c>
    </row>
    <row r="243" spans="1:9" x14ac:dyDescent="0.25">
      <c r="A243" s="2">
        <v>40828.052083333336</v>
      </c>
      <c r="B243" t="s">
        <v>10</v>
      </c>
      <c r="C243">
        <v>8</v>
      </c>
      <c r="D243" s="3">
        <v>68.5</v>
      </c>
      <c r="E243" s="3">
        <v>71</v>
      </c>
      <c r="F243" s="1">
        <v>0.5</v>
      </c>
      <c r="G243" s="1">
        <v>0.375</v>
      </c>
      <c r="H243" s="1">
        <v>0</v>
      </c>
      <c r="I243" s="1">
        <v>0.125</v>
      </c>
    </row>
    <row r="244" spans="1:9" x14ac:dyDescent="0.25">
      <c r="A244" s="2">
        <v>40828.055555555555</v>
      </c>
      <c r="B244" t="s">
        <v>9</v>
      </c>
      <c r="C244">
        <v>21</v>
      </c>
      <c r="D244" s="3">
        <v>66.099999999999994</v>
      </c>
      <c r="E244" s="3">
        <v>69</v>
      </c>
      <c r="F244" s="1">
        <v>0.57099999999999995</v>
      </c>
      <c r="G244" s="1">
        <v>0</v>
      </c>
      <c r="H244" s="1">
        <v>9.5000000000000001E-2</v>
      </c>
      <c r="I244" s="1">
        <v>0.33300000000000002</v>
      </c>
    </row>
    <row r="245" spans="1:9" x14ac:dyDescent="0.25">
      <c r="A245" s="2">
        <v>40828.055555555555</v>
      </c>
      <c r="B245" t="s">
        <v>10</v>
      </c>
      <c r="C245">
        <v>3</v>
      </c>
      <c r="D245" s="3">
        <v>62.5</v>
      </c>
      <c r="E245" s="3">
        <v>74</v>
      </c>
      <c r="F245" s="1">
        <v>0.66700000000000004</v>
      </c>
      <c r="G245" s="1">
        <v>0</v>
      </c>
      <c r="H245" s="1">
        <v>0</v>
      </c>
      <c r="I245" s="1">
        <v>0.33300000000000002</v>
      </c>
    </row>
    <row r="246" spans="1:9" x14ac:dyDescent="0.25">
      <c r="A246" s="2">
        <v>40828.059027777781</v>
      </c>
      <c r="B246" t="s">
        <v>9</v>
      </c>
      <c r="C246">
        <v>11</v>
      </c>
      <c r="D246" s="3">
        <v>63.9</v>
      </c>
      <c r="E246" s="3">
        <v>67</v>
      </c>
      <c r="F246" s="1">
        <v>0.36399999999999999</v>
      </c>
      <c r="G246" s="1">
        <v>0</v>
      </c>
      <c r="H246" s="1">
        <v>0</v>
      </c>
      <c r="I246" s="1">
        <v>0.63600000000000001</v>
      </c>
    </row>
    <row r="247" spans="1:9" x14ac:dyDescent="0.25">
      <c r="A247" s="2">
        <v>40828.059027777781</v>
      </c>
      <c r="B247" t="s">
        <v>10</v>
      </c>
      <c r="C247">
        <v>3</v>
      </c>
      <c r="D247" s="3">
        <v>71.5</v>
      </c>
      <c r="E247" s="3">
        <v>83</v>
      </c>
      <c r="F247" s="1">
        <v>0.66700000000000004</v>
      </c>
      <c r="G247" s="1">
        <v>0</v>
      </c>
      <c r="H247" s="1">
        <v>0.33300000000000002</v>
      </c>
      <c r="I247" s="1">
        <v>0</v>
      </c>
    </row>
    <row r="248" spans="1:9" x14ac:dyDescent="0.25">
      <c r="A248" s="2">
        <v>40828.0625</v>
      </c>
      <c r="B248" t="s">
        <v>9</v>
      </c>
      <c r="C248">
        <v>15</v>
      </c>
      <c r="D248" s="3">
        <v>67</v>
      </c>
      <c r="E248" s="3">
        <v>72</v>
      </c>
      <c r="F248" s="1">
        <v>0.4</v>
      </c>
      <c r="G248" s="1">
        <v>0.13300000000000001</v>
      </c>
      <c r="H248" s="1">
        <v>6.7000000000000004E-2</v>
      </c>
      <c r="I248" s="1">
        <v>0.4</v>
      </c>
    </row>
    <row r="249" spans="1:9" x14ac:dyDescent="0.25">
      <c r="A249" s="2">
        <v>40828.0625</v>
      </c>
      <c r="B249" t="s">
        <v>10</v>
      </c>
      <c r="C249">
        <v>6</v>
      </c>
      <c r="D249" s="3">
        <v>71.3</v>
      </c>
      <c r="E249" s="3">
        <v>75</v>
      </c>
      <c r="F249" s="1">
        <v>0.83299999999999996</v>
      </c>
      <c r="G249" s="1">
        <v>0.16700000000000001</v>
      </c>
      <c r="H249" s="1">
        <v>0</v>
      </c>
      <c r="I249" s="1">
        <v>0</v>
      </c>
    </row>
    <row r="250" spans="1:9" x14ac:dyDescent="0.25">
      <c r="A250" s="2">
        <v>40828.065972222219</v>
      </c>
      <c r="B250" t="s">
        <v>9</v>
      </c>
      <c r="C250">
        <v>16</v>
      </c>
      <c r="D250" s="3">
        <v>65</v>
      </c>
      <c r="E250" s="3">
        <v>71</v>
      </c>
      <c r="F250" s="1">
        <v>0.625</v>
      </c>
      <c r="G250" s="1">
        <v>6.3E-2</v>
      </c>
      <c r="H250" s="1">
        <v>0</v>
      </c>
      <c r="I250" s="1">
        <v>0.313</v>
      </c>
    </row>
    <row r="251" spans="1:9" x14ac:dyDescent="0.25">
      <c r="A251" s="2">
        <v>40828.065972222219</v>
      </c>
      <c r="B251" t="s">
        <v>10</v>
      </c>
      <c r="C251">
        <v>2</v>
      </c>
      <c r="D251" s="3">
        <v>70.099999999999994</v>
      </c>
      <c r="E251" s="3">
        <v>73</v>
      </c>
      <c r="F251" s="1">
        <v>1</v>
      </c>
      <c r="G251" s="1">
        <v>0</v>
      </c>
      <c r="H251" s="1">
        <v>0</v>
      </c>
      <c r="I251" s="1">
        <v>0</v>
      </c>
    </row>
    <row r="252" spans="1:9" x14ac:dyDescent="0.25">
      <c r="A252" s="2">
        <v>40828.069444444445</v>
      </c>
      <c r="B252" t="s">
        <v>9</v>
      </c>
      <c r="C252">
        <v>14</v>
      </c>
      <c r="D252" s="3">
        <v>67.3</v>
      </c>
      <c r="E252" s="3">
        <v>73</v>
      </c>
      <c r="F252" s="1">
        <v>0.64300000000000002</v>
      </c>
      <c r="G252" s="1">
        <v>0.14299999999999999</v>
      </c>
      <c r="H252" s="1">
        <v>0</v>
      </c>
      <c r="I252" s="1">
        <v>0.214</v>
      </c>
    </row>
    <row r="253" spans="1:9" x14ac:dyDescent="0.25">
      <c r="A253" s="2">
        <v>40828.069444444445</v>
      </c>
      <c r="B253" t="s">
        <v>10</v>
      </c>
      <c r="C253">
        <v>5</v>
      </c>
      <c r="D253" s="3">
        <v>69.7</v>
      </c>
      <c r="E253" s="3">
        <v>73</v>
      </c>
      <c r="F253" s="1">
        <v>0.6</v>
      </c>
      <c r="G253" s="1">
        <v>0</v>
      </c>
      <c r="H253" s="1">
        <v>0.2</v>
      </c>
      <c r="I253" s="1">
        <v>0.2</v>
      </c>
    </row>
    <row r="254" spans="1:9" x14ac:dyDescent="0.25">
      <c r="A254" s="2">
        <v>40828.072916666664</v>
      </c>
      <c r="B254" t="s">
        <v>9</v>
      </c>
      <c r="C254">
        <v>21</v>
      </c>
      <c r="D254" s="3">
        <v>64.900000000000006</v>
      </c>
      <c r="E254" s="3">
        <v>70.5</v>
      </c>
      <c r="F254" s="1">
        <v>0.33300000000000002</v>
      </c>
      <c r="G254" s="1">
        <v>0.19</v>
      </c>
      <c r="H254" s="1">
        <v>9.5000000000000001E-2</v>
      </c>
      <c r="I254" s="1">
        <v>0.38100000000000001</v>
      </c>
    </row>
    <row r="255" spans="1:9" x14ac:dyDescent="0.25">
      <c r="A255" s="2">
        <v>40828.072916666664</v>
      </c>
      <c r="B255" t="s">
        <v>10</v>
      </c>
      <c r="C255">
        <v>3</v>
      </c>
      <c r="D255" s="3">
        <v>66.2</v>
      </c>
      <c r="E255" s="3">
        <v>71</v>
      </c>
      <c r="F255" s="1">
        <v>0.33300000000000002</v>
      </c>
      <c r="G255" s="1">
        <v>0</v>
      </c>
      <c r="H255" s="1">
        <v>0.33300000000000002</v>
      </c>
      <c r="I255" s="1">
        <v>0.33300000000000002</v>
      </c>
    </row>
    <row r="256" spans="1:9" x14ac:dyDescent="0.25">
      <c r="A256" s="2">
        <v>40828.076388888891</v>
      </c>
      <c r="B256" t="s">
        <v>9</v>
      </c>
      <c r="C256">
        <v>17</v>
      </c>
      <c r="D256" s="3">
        <v>68.2</v>
      </c>
      <c r="E256" s="3">
        <v>72</v>
      </c>
      <c r="F256" s="1">
        <v>0.58799999999999997</v>
      </c>
      <c r="G256" s="1">
        <v>0.23499999999999999</v>
      </c>
      <c r="H256" s="1">
        <v>0</v>
      </c>
      <c r="I256" s="1">
        <v>0.17599999999999999</v>
      </c>
    </row>
    <row r="257" spans="1:9" x14ac:dyDescent="0.25">
      <c r="A257" s="2">
        <v>40828.076388888891</v>
      </c>
      <c r="B257" t="s">
        <v>10</v>
      </c>
      <c r="C257">
        <v>1</v>
      </c>
      <c r="D257" s="3">
        <v>73</v>
      </c>
      <c r="E257" s="3">
        <v>73</v>
      </c>
      <c r="F257" s="1">
        <v>1</v>
      </c>
      <c r="G257" s="1">
        <v>0</v>
      </c>
      <c r="H257" s="1">
        <v>0</v>
      </c>
      <c r="I257" s="1">
        <v>0</v>
      </c>
    </row>
    <row r="258" spans="1:9" x14ac:dyDescent="0.25">
      <c r="A258" s="2">
        <v>40828.079861111109</v>
      </c>
      <c r="B258" t="s">
        <v>9</v>
      </c>
      <c r="C258">
        <v>18</v>
      </c>
      <c r="D258" s="3">
        <v>65.599999999999994</v>
      </c>
      <c r="E258" s="3">
        <v>72</v>
      </c>
      <c r="F258" s="1">
        <v>0.38900000000000001</v>
      </c>
      <c r="G258" s="1">
        <v>0.111</v>
      </c>
      <c r="H258" s="1">
        <v>0.111</v>
      </c>
      <c r="I258" s="1">
        <v>0.38900000000000001</v>
      </c>
    </row>
    <row r="259" spans="1:9" x14ac:dyDescent="0.25">
      <c r="A259" s="2">
        <v>40828.079861111109</v>
      </c>
      <c r="B259" t="s">
        <v>10</v>
      </c>
      <c r="C259">
        <v>4</v>
      </c>
      <c r="D259" s="3">
        <v>70.400000000000006</v>
      </c>
      <c r="E259" s="3">
        <v>77</v>
      </c>
      <c r="F259" s="1">
        <v>1</v>
      </c>
      <c r="G259" s="1">
        <v>0</v>
      </c>
      <c r="H259" s="1">
        <v>0</v>
      </c>
      <c r="I259" s="1">
        <v>0</v>
      </c>
    </row>
    <row r="260" spans="1:9" x14ac:dyDescent="0.25">
      <c r="A260" s="2">
        <v>40828.083333333336</v>
      </c>
      <c r="B260" t="s">
        <v>9</v>
      </c>
      <c r="C260">
        <v>14</v>
      </c>
      <c r="D260" s="3">
        <v>64.900000000000006</v>
      </c>
      <c r="E260" s="3">
        <v>69</v>
      </c>
      <c r="F260" s="1">
        <v>0.42899999999999999</v>
      </c>
      <c r="G260" s="1">
        <v>0</v>
      </c>
      <c r="H260" s="1">
        <v>0</v>
      </c>
      <c r="I260" s="1">
        <v>0.57099999999999995</v>
      </c>
    </row>
    <row r="261" spans="1:9" x14ac:dyDescent="0.25">
      <c r="A261" s="2">
        <v>40828.083333333336</v>
      </c>
      <c r="B261" t="s">
        <v>10</v>
      </c>
      <c r="C261">
        <v>4</v>
      </c>
      <c r="D261" s="3">
        <v>70.5</v>
      </c>
      <c r="E261" s="3">
        <v>72</v>
      </c>
      <c r="F261" s="1">
        <v>1</v>
      </c>
      <c r="G261" s="1">
        <v>0</v>
      </c>
      <c r="H261" s="1">
        <v>0</v>
      </c>
      <c r="I261" s="1">
        <v>0</v>
      </c>
    </row>
    <row r="262" spans="1:9" x14ac:dyDescent="0.25">
      <c r="A262" s="2">
        <v>40828.086805555555</v>
      </c>
      <c r="B262" t="s">
        <v>9</v>
      </c>
      <c r="C262">
        <v>24</v>
      </c>
      <c r="D262" s="3">
        <v>66.099999999999994</v>
      </c>
      <c r="E262" s="3">
        <v>69.7</v>
      </c>
      <c r="F262" s="1">
        <v>0.625</v>
      </c>
      <c r="G262" s="1">
        <v>0</v>
      </c>
      <c r="H262" s="1">
        <v>0.125</v>
      </c>
      <c r="I262" s="1">
        <v>0.25</v>
      </c>
    </row>
    <row r="263" spans="1:9" x14ac:dyDescent="0.25">
      <c r="A263" s="2">
        <v>40828.086805555555</v>
      </c>
      <c r="B263" t="s">
        <v>10</v>
      </c>
      <c r="C263">
        <v>6</v>
      </c>
      <c r="D263" s="3">
        <v>67.2</v>
      </c>
      <c r="E263" s="3">
        <v>70</v>
      </c>
      <c r="F263" s="1">
        <v>0.33300000000000002</v>
      </c>
      <c r="G263" s="1">
        <v>0.33300000000000002</v>
      </c>
      <c r="H263" s="1">
        <v>0.16700000000000001</v>
      </c>
      <c r="I263" s="1">
        <v>0.16700000000000001</v>
      </c>
    </row>
    <row r="264" spans="1:9" x14ac:dyDescent="0.25">
      <c r="A264" s="2">
        <v>40828.090277777781</v>
      </c>
      <c r="B264" t="s">
        <v>9</v>
      </c>
      <c r="C264">
        <v>11</v>
      </c>
      <c r="D264" s="3">
        <v>64.099999999999994</v>
      </c>
      <c r="E264" s="3">
        <v>66.5</v>
      </c>
      <c r="F264" s="1">
        <v>0.27300000000000002</v>
      </c>
      <c r="G264" s="1">
        <v>0</v>
      </c>
      <c r="H264" s="1">
        <v>9.0999999999999998E-2</v>
      </c>
      <c r="I264" s="1">
        <v>0.63600000000000001</v>
      </c>
    </row>
    <row r="265" spans="1:9" x14ac:dyDescent="0.25">
      <c r="A265" s="2">
        <v>40828.090277777781</v>
      </c>
      <c r="B265" t="s">
        <v>10</v>
      </c>
      <c r="C265">
        <v>0</v>
      </c>
      <c r="D265" s="3">
        <v>67.2</v>
      </c>
      <c r="E265" s="3">
        <v>70</v>
      </c>
      <c r="F265" s="1">
        <v>0</v>
      </c>
      <c r="G265" s="1">
        <v>0</v>
      </c>
      <c r="H265" s="1">
        <v>0</v>
      </c>
      <c r="I265" s="1">
        <v>0</v>
      </c>
    </row>
    <row r="266" spans="1:9" x14ac:dyDescent="0.25">
      <c r="A266" s="2">
        <v>40828.09375</v>
      </c>
      <c r="B266" t="s">
        <v>9</v>
      </c>
      <c r="C266">
        <v>13</v>
      </c>
      <c r="D266" s="3">
        <v>63.8</v>
      </c>
      <c r="E266" s="3">
        <v>66</v>
      </c>
      <c r="F266" s="1">
        <v>0.38500000000000001</v>
      </c>
      <c r="G266" s="1">
        <v>0</v>
      </c>
      <c r="H266" s="1">
        <v>0</v>
      </c>
      <c r="I266" s="1">
        <v>0.61499999999999999</v>
      </c>
    </row>
    <row r="267" spans="1:9" x14ac:dyDescent="0.25">
      <c r="A267" s="2">
        <v>40828.09375</v>
      </c>
      <c r="B267" t="s">
        <v>10</v>
      </c>
      <c r="C267">
        <v>1</v>
      </c>
      <c r="D267" s="3">
        <v>71.099999999999994</v>
      </c>
      <c r="E267" s="3">
        <v>72</v>
      </c>
      <c r="F267" s="1">
        <v>0</v>
      </c>
      <c r="G267" s="1">
        <v>0</v>
      </c>
      <c r="H267" s="1">
        <v>0</v>
      </c>
      <c r="I267" s="1">
        <v>1</v>
      </c>
    </row>
    <row r="268" spans="1:9" x14ac:dyDescent="0.25">
      <c r="A268" s="2">
        <v>40828.097222222219</v>
      </c>
      <c r="B268" t="s">
        <v>9</v>
      </c>
      <c r="C268">
        <v>16</v>
      </c>
      <c r="D268" s="3">
        <v>64.099999999999994</v>
      </c>
      <c r="E268" s="3">
        <v>68</v>
      </c>
      <c r="F268" s="1">
        <v>0.188</v>
      </c>
      <c r="G268" s="1">
        <v>0.25</v>
      </c>
      <c r="H268" s="1">
        <v>0</v>
      </c>
      <c r="I268" s="1">
        <v>0.56299999999999994</v>
      </c>
    </row>
    <row r="269" spans="1:9" x14ac:dyDescent="0.25">
      <c r="A269" s="2">
        <v>40828.097222222219</v>
      </c>
      <c r="B269" t="s">
        <v>10</v>
      </c>
      <c r="C269">
        <v>4</v>
      </c>
      <c r="D269" s="3">
        <v>71.8</v>
      </c>
      <c r="E269" s="3">
        <v>74</v>
      </c>
      <c r="F269" s="1">
        <v>1</v>
      </c>
      <c r="G269" s="1">
        <v>0</v>
      </c>
      <c r="H269" s="1">
        <v>0</v>
      </c>
      <c r="I269" s="1">
        <v>0</v>
      </c>
    </row>
    <row r="270" spans="1:9" x14ac:dyDescent="0.25">
      <c r="A270" s="2">
        <v>40828.100694444445</v>
      </c>
      <c r="B270" t="s">
        <v>9</v>
      </c>
      <c r="C270">
        <v>16</v>
      </c>
      <c r="D270" s="3">
        <v>64.3</v>
      </c>
      <c r="E270" s="3">
        <v>69</v>
      </c>
      <c r="F270" s="1">
        <v>0.313</v>
      </c>
      <c r="G270" s="1">
        <v>6.3E-2</v>
      </c>
      <c r="H270" s="1">
        <v>6.3E-2</v>
      </c>
      <c r="I270" s="1">
        <v>0.56299999999999994</v>
      </c>
    </row>
    <row r="271" spans="1:9" x14ac:dyDescent="0.25">
      <c r="A271" s="2">
        <v>40828.100694444445</v>
      </c>
      <c r="B271" t="s">
        <v>10</v>
      </c>
      <c r="C271">
        <v>2</v>
      </c>
      <c r="D271" s="3">
        <v>63.2</v>
      </c>
      <c r="E271" s="3">
        <v>66</v>
      </c>
      <c r="F271" s="1">
        <v>0.5</v>
      </c>
      <c r="G271" s="1">
        <v>0</v>
      </c>
      <c r="H271" s="1">
        <v>0</v>
      </c>
      <c r="I271" s="1">
        <v>0.5</v>
      </c>
    </row>
    <row r="272" spans="1:9" x14ac:dyDescent="0.25">
      <c r="A272" s="2">
        <v>40828.104166666664</v>
      </c>
      <c r="B272" t="s">
        <v>9</v>
      </c>
      <c r="C272">
        <v>9</v>
      </c>
      <c r="D272" s="3">
        <v>66.2</v>
      </c>
      <c r="E272" s="3">
        <v>72.5</v>
      </c>
      <c r="F272" s="1">
        <v>0.44400000000000001</v>
      </c>
      <c r="G272" s="1">
        <v>0</v>
      </c>
      <c r="H272" s="1">
        <v>0</v>
      </c>
      <c r="I272" s="1">
        <v>0.55600000000000005</v>
      </c>
    </row>
    <row r="273" spans="1:9" x14ac:dyDescent="0.25">
      <c r="A273" s="2">
        <v>40828.104166666664</v>
      </c>
      <c r="B273" t="s">
        <v>10</v>
      </c>
      <c r="C273">
        <v>1</v>
      </c>
      <c r="D273" s="3">
        <v>65.7</v>
      </c>
      <c r="E273" s="3">
        <v>66</v>
      </c>
      <c r="F273" s="1">
        <v>1</v>
      </c>
      <c r="G273" s="1">
        <v>0</v>
      </c>
      <c r="H273" s="1">
        <v>0</v>
      </c>
      <c r="I273" s="1">
        <v>0</v>
      </c>
    </row>
    <row r="274" spans="1:9" x14ac:dyDescent="0.25">
      <c r="A274" s="2">
        <v>40828.107638888891</v>
      </c>
      <c r="B274" t="s">
        <v>9</v>
      </c>
      <c r="C274">
        <v>22</v>
      </c>
      <c r="D274" s="3">
        <v>63.9</v>
      </c>
      <c r="E274" s="3">
        <v>67.5</v>
      </c>
      <c r="F274" s="1">
        <v>0.45500000000000002</v>
      </c>
      <c r="G274" s="1">
        <v>0.22700000000000001</v>
      </c>
      <c r="H274" s="1">
        <v>4.4999999999999998E-2</v>
      </c>
      <c r="I274" s="1">
        <v>0.27300000000000002</v>
      </c>
    </row>
    <row r="275" spans="1:9" x14ac:dyDescent="0.25">
      <c r="A275" s="2">
        <v>40828.107638888891</v>
      </c>
      <c r="B275" t="s">
        <v>10</v>
      </c>
      <c r="C275">
        <v>5</v>
      </c>
      <c r="D275" s="3">
        <v>66.400000000000006</v>
      </c>
      <c r="E275" s="3">
        <v>70</v>
      </c>
      <c r="F275" s="1">
        <v>0.6</v>
      </c>
      <c r="G275" s="1">
        <v>0</v>
      </c>
      <c r="H275" s="1">
        <v>0.2</v>
      </c>
      <c r="I275" s="1">
        <v>0.2</v>
      </c>
    </row>
    <row r="276" spans="1:9" x14ac:dyDescent="0.25">
      <c r="A276" s="2">
        <v>40828.111111111109</v>
      </c>
      <c r="B276" t="s">
        <v>9</v>
      </c>
      <c r="C276">
        <v>15</v>
      </c>
      <c r="D276" s="3">
        <v>64.3</v>
      </c>
      <c r="E276" s="3">
        <v>68</v>
      </c>
      <c r="F276" s="1">
        <v>0.26700000000000002</v>
      </c>
      <c r="G276" s="1">
        <v>6.7000000000000004E-2</v>
      </c>
      <c r="H276" s="1">
        <v>6.7000000000000004E-2</v>
      </c>
      <c r="I276" s="1">
        <v>0.6</v>
      </c>
    </row>
    <row r="277" spans="1:9" x14ac:dyDescent="0.25">
      <c r="A277" s="2">
        <v>40828.111111111109</v>
      </c>
      <c r="B277" t="s">
        <v>10</v>
      </c>
      <c r="C277">
        <v>1</v>
      </c>
      <c r="D277" s="3">
        <v>63.7</v>
      </c>
      <c r="E277" s="3">
        <v>64</v>
      </c>
      <c r="F277" s="1">
        <v>1</v>
      </c>
      <c r="G277" s="1">
        <v>0</v>
      </c>
      <c r="H277" s="1">
        <v>0</v>
      </c>
      <c r="I277" s="1">
        <v>0</v>
      </c>
    </row>
    <row r="278" spans="1:9" x14ac:dyDescent="0.25">
      <c r="A278" s="2">
        <v>40828.114583333336</v>
      </c>
      <c r="B278" t="s">
        <v>9</v>
      </c>
      <c r="C278">
        <v>6</v>
      </c>
      <c r="D278" s="3">
        <v>65.099999999999994</v>
      </c>
      <c r="E278" s="3">
        <v>72</v>
      </c>
      <c r="F278" s="1">
        <v>0.66700000000000004</v>
      </c>
      <c r="G278" s="1">
        <v>0.16700000000000001</v>
      </c>
      <c r="H278" s="1">
        <v>0</v>
      </c>
      <c r="I278" s="1">
        <v>0.16700000000000001</v>
      </c>
    </row>
    <row r="279" spans="1:9" x14ac:dyDescent="0.25">
      <c r="A279" s="2">
        <v>40828.114583333336</v>
      </c>
      <c r="B279" t="s">
        <v>10</v>
      </c>
      <c r="C279">
        <v>1</v>
      </c>
      <c r="D279" s="3">
        <v>69.5</v>
      </c>
      <c r="E279" s="3">
        <v>70</v>
      </c>
      <c r="F279" s="1">
        <v>1</v>
      </c>
      <c r="G279" s="1">
        <v>0</v>
      </c>
      <c r="H279" s="1">
        <v>0</v>
      </c>
      <c r="I279" s="1">
        <v>0</v>
      </c>
    </row>
    <row r="280" spans="1:9" x14ac:dyDescent="0.25">
      <c r="A280" s="2">
        <v>40828.118055555555</v>
      </c>
      <c r="B280" t="s">
        <v>9</v>
      </c>
      <c r="C280">
        <v>8</v>
      </c>
      <c r="D280" s="3">
        <v>64.900000000000006</v>
      </c>
      <c r="E280" s="3">
        <v>67</v>
      </c>
      <c r="F280" s="1">
        <v>0.25</v>
      </c>
      <c r="G280" s="1">
        <v>0.125</v>
      </c>
      <c r="H280" s="1">
        <v>0.25</v>
      </c>
      <c r="I280" s="1">
        <v>0.375</v>
      </c>
    </row>
    <row r="281" spans="1:9" x14ac:dyDescent="0.25">
      <c r="A281" s="2">
        <v>40828.118055555555</v>
      </c>
      <c r="B281" t="s">
        <v>10</v>
      </c>
      <c r="C281">
        <v>1</v>
      </c>
      <c r="D281" s="3">
        <v>75.900000000000006</v>
      </c>
      <c r="E281" s="3">
        <v>76</v>
      </c>
      <c r="F281" s="1">
        <v>1</v>
      </c>
      <c r="G281" s="1">
        <v>0</v>
      </c>
      <c r="H281" s="1">
        <v>0</v>
      </c>
      <c r="I281" s="1">
        <v>0</v>
      </c>
    </row>
    <row r="282" spans="1:9" x14ac:dyDescent="0.25">
      <c r="A282" s="2">
        <v>40828.121527777781</v>
      </c>
      <c r="B282" t="s">
        <v>9</v>
      </c>
      <c r="C282">
        <v>16</v>
      </c>
      <c r="D282" s="3">
        <v>66.2</v>
      </c>
      <c r="E282" s="3">
        <v>69.8</v>
      </c>
      <c r="F282" s="1">
        <v>0.25</v>
      </c>
      <c r="G282" s="1">
        <v>0.25</v>
      </c>
      <c r="H282" s="1">
        <v>6.3E-2</v>
      </c>
      <c r="I282" s="1">
        <v>0.438</v>
      </c>
    </row>
    <row r="283" spans="1:9" x14ac:dyDescent="0.25">
      <c r="A283" s="2">
        <v>40828.121527777781</v>
      </c>
      <c r="B283" t="s">
        <v>10</v>
      </c>
      <c r="C283">
        <v>7</v>
      </c>
      <c r="D283" s="3">
        <v>69</v>
      </c>
      <c r="E283" s="3">
        <v>72</v>
      </c>
      <c r="F283" s="1">
        <v>0.85699999999999998</v>
      </c>
      <c r="G283" s="1">
        <v>0</v>
      </c>
      <c r="H283" s="1">
        <v>0</v>
      </c>
      <c r="I283" s="1">
        <v>0.14299999999999999</v>
      </c>
    </row>
    <row r="284" spans="1:9" x14ac:dyDescent="0.25">
      <c r="A284" s="2">
        <v>40828.125</v>
      </c>
      <c r="B284" t="s">
        <v>9</v>
      </c>
      <c r="C284">
        <v>18</v>
      </c>
      <c r="D284" s="3">
        <v>66.8</v>
      </c>
      <c r="E284" s="3">
        <v>72</v>
      </c>
      <c r="F284" s="1">
        <v>0.5</v>
      </c>
      <c r="G284" s="1">
        <v>0.111</v>
      </c>
      <c r="H284" s="1">
        <v>0</v>
      </c>
      <c r="I284" s="1">
        <v>0.38900000000000001</v>
      </c>
    </row>
    <row r="285" spans="1:9" x14ac:dyDescent="0.25">
      <c r="A285" s="2">
        <v>40828.125</v>
      </c>
      <c r="B285" t="s">
        <v>10</v>
      </c>
      <c r="C285">
        <v>2</v>
      </c>
      <c r="D285" s="3">
        <v>71.400000000000006</v>
      </c>
      <c r="E285" s="3">
        <v>76</v>
      </c>
      <c r="F285" s="1">
        <v>0.5</v>
      </c>
      <c r="G285" s="1">
        <v>0.5</v>
      </c>
      <c r="H285" s="1">
        <v>0</v>
      </c>
      <c r="I285" s="1">
        <v>0</v>
      </c>
    </row>
    <row r="286" spans="1:9" x14ac:dyDescent="0.25">
      <c r="A286" s="2">
        <v>40828.128472222219</v>
      </c>
      <c r="B286" t="s">
        <v>9</v>
      </c>
      <c r="C286">
        <v>13</v>
      </c>
      <c r="D286" s="3">
        <v>64.400000000000006</v>
      </c>
      <c r="E286" s="3">
        <v>69</v>
      </c>
      <c r="F286" s="1">
        <v>0.53800000000000003</v>
      </c>
      <c r="G286" s="1">
        <v>7.6999999999999999E-2</v>
      </c>
      <c r="H286" s="1">
        <v>0</v>
      </c>
      <c r="I286" s="1">
        <v>0.38500000000000001</v>
      </c>
    </row>
    <row r="287" spans="1:9" x14ac:dyDescent="0.25">
      <c r="A287" s="2">
        <v>40828.128472222219</v>
      </c>
      <c r="B287" t="s">
        <v>10</v>
      </c>
      <c r="C287">
        <v>1</v>
      </c>
      <c r="D287" s="3">
        <v>66.900000000000006</v>
      </c>
      <c r="E287" s="3">
        <v>67</v>
      </c>
      <c r="F287" s="1">
        <v>1</v>
      </c>
      <c r="G287" s="1">
        <v>0</v>
      </c>
      <c r="H287" s="1">
        <v>0</v>
      </c>
      <c r="I287" s="1">
        <v>0</v>
      </c>
    </row>
    <row r="288" spans="1:9" x14ac:dyDescent="0.25">
      <c r="A288" s="2">
        <v>40828.131944444445</v>
      </c>
      <c r="B288" t="s">
        <v>9</v>
      </c>
      <c r="C288">
        <v>13</v>
      </c>
      <c r="D288" s="3">
        <v>64.8</v>
      </c>
      <c r="E288" s="3">
        <v>69</v>
      </c>
      <c r="F288" s="1">
        <v>0.308</v>
      </c>
      <c r="G288" s="1">
        <v>0.154</v>
      </c>
      <c r="H288" s="1">
        <v>0</v>
      </c>
      <c r="I288" s="1">
        <v>0.53800000000000003</v>
      </c>
    </row>
    <row r="289" spans="1:9" x14ac:dyDescent="0.25">
      <c r="A289" s="2">
        <v>40828.131944444445</v>
      </c>
      <c r="B289" t="s">
        <v>10</v>
      </c>
      <c r="C289">
        <v>3</v>
      </c>
      <c r="D289" s="3">
        <v>70.599999999999994</v>
      </c>
      <c r="E289" s="3">
        <v>76</v>
      </c>
      <c r="F289" s="1">
        <v>1</v>
      </c>
      <c r="G289" s="1">
        <v>0</v>
      </c>
      <c r="H289" s="1">
        <v>0</v>
      </c>
      <c r="I289" s="1">
        <v>0</v>
      </c>
    </row>
    <row r="290" spans="1:9" x14ac:dyDescent="0.25">
      <c r="A290" s="2">
        <v>40828.135416666664</v>
      </c>
      <c r="B290" t="s">
        <v>9</v>
      </c>
      <c r="C290">
        <v>14</v>
      </c>
      <c r="D290" s="3">
        <v>66.400000000000006</v>
      </c>
      <c r="E290" s="3">
        <v>69</v>
      </c>
      <c r="F290" s="1">
        <v>0.214</v>
      </c>
      <c r="G290" s="1">
        <v>0.14299999999999999</v>
      </c>
      <c r="H290" s="1">
        <v>7.0999999999999994E-2</v>
      </c>
      <c r="I290" s="1">
        <v>0.57099999999999995</v>
      </c>
    </row>
    <row r="291" spans="1:9" x14ac:dyDescent="0.25">
      <c r="A291" s="2">
        <v>40828.135416666664</v>
      </c>
      <c r="B291" t="s">
        <v>10</v>
      </c>
      <c r="C291">
        <v>0</v>
      </c>
      <c r="D291" s="3">
        <v>70.599999999999994</v>
      </c>
      <c r="E291" s="3">
        <v>76</v>
      </c>
      <c r="F291" s="1">
        <v>0</v>
      </c>
      <c r="G291" s="1">
        <v>0</v>
      </c>
      <c r="H291" s="1">
        <v>0</v>
      </c>
      <c r="I291" s="1">
        <v>0</v>
      </c>
    </row>
    <row r="292" spans="1:9" x14ac:dyDescent="0.25">
      <c r="A292" s="2">
        <v>40828.138888888891</v>
      </c>
      <c r="B292" t="s">
        <v>9</v>
      </c>
      <c r="C292">
        <v>18</v>
      </c>
      <c r="D292" s="3">
        <v>67</v>
      </c>
      <c r="E292" s="3">
        <v>71</v>
      </c>
      <c r="F292" s="1">
        <v>0.38900000000000001</v>
      </c>
      <c r="G292" s="1">
        <v>5.6000000000000001E-2</v>
      </c>
      <c r="H292" s="1">
        <v>0.16700000000000001</v>
      </c>
      <c r="I292" s="1">
        <v>0.38900000000000001</v>
      </c>
    </row>
    <row r="293" spans="1:9" x14ac:dyDescent="0.25">
      <c r="A293" s="2">
        <v>40828.138888888891</v>
      </c>
      <c r="B293" t="s">
        <v>10</v>
      </c>
      <c r="C293">
        <v>4</v>
      </c>
      <c r="D293" s="3">
        <v>75</v>
      </c>
      <c r="E293" s="3">
        <v>75.5</v>
      </c>
      <c r="F293" s="1">
        <v>0.25</v>
      </c>
      <c r="G293" s="1">
        <v>0.5</v>
      </c>
      <c r="H293" s="1">
        <v>0</v>
      </c>
      <c r="I293" s="1">
        <v>0.25</v>
      </c>
    </row>
    <row r="294" spans="1:9" x14ac:dyDescent="0.25">
      <c r="A294" s="2">
        <v>40828.142361111109</v>
      </c>
      <c r="B294" t="s">
        <v>9</v>
      </c>
      <c r="C294">
        <v>15</v>
      </c>
      <c r="D294" s="3">
        <v>65.3</v>
      </c>
      <c r="E294" s="3">
        <v>71</v>
      </c>
      <c r="F294" s="1">
        <v>0.13300000000000001</v>
      </c>
      <c r="G294" s="1">
        <v>0</v>
      </c>
      <c r="H294" s="1">
        <v>0.2</v>
      </c>
      <c r="I294" s="1">
        <v>0.66700000000000004</v>
      </c>
    </row>
    <row r="295" spans="1:9" x14ac:dyDescent="0.25">
      <c r="A295" s="2">
        <v>40828.142361111109</v>
      </c>
      <c r="B295" t="s">
        <v>10</v>
      </c>
      <c r="C295">
        <v>3</v>
      </c>
      <c r="D295" s="3">
        <v>70.400000000000006</v>
      </c>
      <c r="E295" s="3">
        <v>82</v>
      </c>
      <c r="F295" s="1">
        <v>1</v>
      </c>
      <c r="G295" s="1">
        <v>0</v>
      </c>
      <c r="H295" s="1">
        <v>0</v>
      </c>
      <c r="I295" s="1">
        <v>0</v>
      </c>
    </row>
    <row r="296" spans="1:9" x14ac:dyDescent="0.25">
      <c r="A296" s="2">
        <v>40828.145833333336</v>
      </c>
      <c r="B296" t="s">
        <v>9</v>
      </c>
      <c r="C296">
        <v>14</v>
      </c>
      <c r="D296" s="3">
        <v>65.099999999999994</v>
      </c>
      <c r="E296" s="3">
        <v>69</v>
      </c>
      <c r="F296" s="1">
        <v>0.35699999999999998</v>
      </c>
      <c r="G296" s="1">
        <v>7.0999999999999994E-2</v>
      </c>
      <c r="H296" s="1">
        <v>0.14299999999999999</v>
      </c>
      <c r="I296" s="1">
        <v>0.42899999999999999</v>
      </c>
    </row>
    <row r="297" spans="1:9" x14ac:dyDescent="0.25">
      <c r="A297" s="2">
        <v>40828.145833333336</v>
      </c>
      <c r="B297" t="s">
        <v>10</v>
      </c>
      <c r="C297">
        <v>1</v>
      </c>
      <c r="D297" s="3">
        <v>70.099999999999994</v>
      </c>
      <c r="E297" s="3">
        <v>71</v>
      </c>
      <c r="F297" s="1">
        <v>1</v>
      </c>
      <c r="G297" s="1">
        <v>0</v>
      </c>
      <c r="H297" s="1">
        <v>0</v>
      </c>
      <c r="I297" s="1">
        <v>0</v>
      </c>
    </row>
    <row r="298" spans="1:9" x14ac:dyDescent="0.25">
      <c r="A298" s="2">
        <v>40828.149305555555</v>
      </c>
      <c r="B298" t="s">
        <v>9</v>
      </c>
      <c r="C298">
        <v>12</v>
      </c>
      <c r="D298" s="3">
        <v>66.599999999999994</v>
      </c>
      <c r="E298" s="3">
        <v>68.8</v>
      </c>
      <c r="F298" s="1">
        <v>0.16700000000000001</v>
      </c>
      <c r="G298" s="1">
        <v>0.25</v>
      </c>
      <c r="H298" s="1">
        <v>8.3000000000000004E-2</v>
      </c>
      <c r="I298" s="1">
        <v>0.5</v>
      </c>
    </row>
    <row r="299" spans="1:9" x14ac:dyDescent="0.25">
      <c r="A299" s="2">
        <v>40828.149305555555</v>
      </c>
      <c r="B299" t="s">
        <v>10</v>
      </c>
      <c r="C299">
        <v>4</v>
      </c>
      <c r="D299" s="3">
        <v>62.4</v>
      </c>
      <c r="E299" s="3">
        <v>65</v>
      </c>
      <c r="F299" s="1">
        <v>0.75</v>
      </c>
      <c r="G299" s="1">
        <v>0</v>
      </c>
      <c r="H299" s="1">
        <v>0</v>
      </c>
      <c r="I299" s="1">
        <v>0.25</v>
      </c>
    </row>
    <row r="300" spans="1:9" x14ac:dyDescent="0.25">
      <c r="A300" s="2">
        <v>40828.152777777781</v>
      </c>
      <c r="B300" t="s">
        <v>9</v>
      </c>
      <c r="C300">
        <v>13</v>
      </c>
      <c r="D300" s="3">
        <v>66.7</v>
      </c>
      <c r="E300" s="3">
        <v>69</v>
      </c>
      <c r="F300" s="1">
        <v>0.23100000000000001</v>
      </c>
      <c r="G300" s="1">
        <v>0.154</v>
      </c>
      <c r="H300" s="1">
        <v>7.6999999999999999E-2</v>
      </c>
      <c r="I300" s="1">
        <v>0.53800000000000003</v>
      </c>
    </row>
    <row r="301" spans="1:9" x14ac:dyDescent="0.25">
      <c r="A301" s="2">
        <v>40828.152777777781</v>
      </c>
      <c r="B301" t="s">
        <v>10</v>
      </c>
      <c r="C301">
        <v>3</v>
      </c>
      <c r="D301" s="3">
        <v>72.2</v>
      </c>
      <c r="E301" s="3">
        <v>74</v>
      </c>
      <c r="F301" s="1">
        <v>0.66700000000000004</v>
      </c>
      <c r="G301" s="1">
        <v>0</v>
      </c>
      <c r="H301" s="1">
        <v>0</v>
      </c>
      <c r="I301" s="1">
        <v>0.33300000000000002</v>
      </c>
    </row>
    <row r="302" spans="1:9" x14ac:dyDescent="0.25">
      <c r="A302" s="2">
        <v>40828.15625</v>
      </c>
      <c r="B302" t="s">
        <v>9</v>
      </c>
      <c r="C302">
        <v>21</v>
      </c>
      <c r="D302" s="3">
        <v>66.3</v>
      </c>
      <c r="E302" s="3">
        <v>72</v>
      </c>
      <c r="F302" s="1">
        <v>0.38100000000000001</v>
      </c>
      <c r="G302" s="1">
        <v>4.8000000000000001E-2</v>
      </c>
      <c r="H302" s="1">
        <v>4.8000000000000001E-2</v>
      </c>
      <c r="I302" s="1">
        <v>0.52400000000000002</v>
      </c>
    </row>
    <row r="303" spans="1:9" x14ac:dyDescent="0.25">
      <c r="A303" s="2">
        <v>40828.15625</v>
      </c>
      <c r="B303" t="s">
        <v>10</v>
      </c>
      <c r="C303">
        <v>1</v>
      </c>
      <c r="D303" s="3">
        <v>68.2</v>
      </c>
      <c r="E303" s="3">
        <v>69</v>
      </c>
      <c r="F303" s="1">
        <v>0</v>
      </c>
      <c r="G303" s="1">
        <v>0</v>
      </c>
      <c r="H303" s="1">
        <v>0</v>
      </c>
      <c r="I303" s="1">
        <v>1</v>
      </c>
    </row>
    <row r="304" spans="1:9" x14ac:dyDescent="0.25">
      <c r="A304" s="2">
        <v>40828.159722222219</v>
      </c>
      <c r="B304" t="s">
        <v>9</v>
      </c>
      <c r="C304">
        <v>16</v>
      </c>
      <c r="D304" s="3">
        <v>65</v>
      </c>
      <c r="E304" s="3">
        <v>71</v>
      </c>
      <c r="F304" s="1">
        <v>0.5</v>
      </c>
      <c r="G304" s="1">
        <v>6.3E-2</v>
      </c>
      <c r="H304" s="1">
        <v>6.3E-2</v>
      </c>
      <c r="I304" s="1">
        <v>0.375</v>
      </c>
    </row>
    <row r="305" spans="1:9" x14ac:dyDescent="0.25">
      <c r="A305" s="2">
        <v>40828.159722222219</v>
      </c>
      <c r="B305" t="s">
        <v>10</v>
      </c>
      <c r="C305">
        <v>0</v>
      </c>
      <c r="D305" s="3">
        <v>68.2</v>
      </c>
      <c r="E305" s="3">
        <v>69</v>
      </c>
      <c r="F305" s="1">
        <v>0</v>
      </c>
      <c r="G305" s="1">
        <v>0</v>
      </c>
      <c r="H305" s="1">
        <v>0</v>
      </c>
      <c r="I305" s="1">
        <v>0</v>
      </c>
    </row>
    <row r="306" spans="1:9" x14ac:dyDescent="0.25">
      <c r="A306" s="2">
        <v>40828.163194444445</v>
      </c>
      <c r="B306" t="s">
        <v>9</v>
      </c>
      <c r="C306">
        <v>18</v>
      </c>
      <c r="D306" s="3">
        <v>67.8</v>
      </c>
      <c r="E306" s="3">
        <v>72</v>
      </c>
      <c r="F306" s="1">
        <v>0.33300000000000002</v>
      </c>
      <c r="G306" s="1">
        <v>0.111</v>
      </c>
      <c r="H306" s="1">
        <v>0</v>
      </c>
      <c r="I306" s="1">
        <v>0.55600000000000005</v>
      </c>
    </row>
    <row r="307" spans="1:9" x14ac:dyDescent="0.25">
      <c r="A307" s="2">
        <v>40828.163194444445</v>
      </c>
      <c r="B307" t="s">
        <v>10</v>
      </c>
      <c r="C307">
        <v>6</v>
      </c>
      <c r="D307" s="3">
        <v>70.599999999999994</v>
      </c>
      <c r="E307" s="3">
        <v>73</v>
      </c>
      <c r="F307" s="1">
        <v>0.5</v>
      </c>
      <c r="G307" s="1">
        <v>0</v>
      </c>
      <c r="H307" s="1">
        <v>0</v>
      </c>
      <c r="I307" s="1">
        <v>0.5</v>
      </c>
    </row>
    <row r="308" spans="1:9" x14ac:dyDescent="0.25">
      <c r="A308" s="2">
        <v>40828.166666666664</v>
      </c>
      <c r="B308" t="s">
        <v>9</v>
      </c>
      <c r="C308">
        <v>14</v>
      </c>
      <c r="D308" s="3">
        <v>66.2</v>
      </c>
      <c r="E308" s="3">
        <v>71</v>
      </c>
      <c r="F308" s="1">
        <v>0.28599999999999998</v>
      </c>
      <c r="G308" s="1">
        <v>0</v>
      </c>
      <c r="H308" s="1">
        <v>0.14299999999999999</v>
      </c>
      <c r="I308" s="1">
        <v>0.57099999999999995</v>
      </c>
    </row>
    <row r="309" spans="1:9" x14ac:dyDescent="0.25">
      <c r="A309" s="2">
        <v>40828.166666666664</v>
      </c>
      <c r="B309" t="s">
        <v>10</v>
      </c>
      <c r="C309">
        <v>2</v>
      </c>
      <c r="D309" s="3">
        <v>76.099999999999994</v>
      </c>
      <c r="E309" s="3">
        <v>79</v>
      </c>
      <c r="F309" s="1">
        <v>0.5</v>
      </c>
      <c r="G309" s="1">
        <v>0.5</v>
      </c>
      <c r="H309" s="1">
        <v>0</v>
      </c>
      <c r="I309" s="1">
        <v>0</v>
      </c>
    </row>
    <row r="310" spans="1:9" x14ac:dyDescent="0.25">
      <c r="A310" s="2">
        <v>40828.170138888891</v>
      </c>
      <c r="B310" t="s">
        <v>9</v>
      </c>
      <c r="C310">
        <v>25</v>
      </c>
      <c r="D310" s="3">
        <v>66</v>
      </c>
      <c r="E310" s="3">
        <v>71</v>
      </c>
      <c r="F310" s="1">
        <v>0.36</v>
      </c>
      <c r="G310" s="1">
        <v>0</v>
      </c>
      <c r="H310" s="1">
        <v>0.16</v>
      </c>
      <c r="I310" s="1">
        <v>0.48</v>
      </c>
    </row>
    <row r="311" spans="1:9" x14ac:dyDescent="0.25">
      <c r="A311" s="2">
        <v>40828.170138888891</v>
      </c>
      <c r="B311" t="s">
        <v>10</v>
      </c>
      <c r="C311">
        <v>2</v>
      </c>
      <c r="D311" s="3">
        <v>69.5</v>
      </c>
      <c r="E311" s="3">
        <v>72</v>
      </c>
      <c r="F311" s="1">
        <v>0.5</v>
      </c>
      <c r="G311" s="1">
        <v>0</v>
      </c>
      <c r="H311" s="1">
        <v>0</v>
      </c>
      <c r="I311" s="1">
        <v>0.5</v>
      </c>
    </row>
    <row r="312" spans="1:9" x14ac:dyDescent="0.25">
      <c r="A312" s="2">
        <v>40828.173611111109</v>
      </c>
      <c r="B312" t="s">
        <v>9</v>
      </c>
      <c r="C312">
        <v>9</v>
      </c>
      <c r="D312" s="3">
        <v>65.8</v>
      </c>
      <c r="E312" s="3">
        <v>68</v>
      </c>
      <c r="F312" s="1">
        <v>0.222</v>
      </c>
      <c r="G312" s="1">
        <v>0</v>
      </c>
      <c r="H312" s="1">
        <v>0.222</v>
      </c>
      <c r="I312" s="1">
        <v>0.55600000000000005</v>
      </c>
    </row>
    <row r="313" spans="1:9" x14ac:dyDescent="0.25">
      <c r="A313" s="2">
        <v>40828.173611111109</v>
      </c>
      <c r="B313" t="s">
        <v>10</v>
      </c>
      <c r="C313">
        <v>3</v>
      </c>
      <c r="D313" s="3">
        <v>69.599999999999994</v>
      </c>
      <c r="E313" s="3">
        <v>77</v>
      </c>
      <c r="F313" s="1">
        <v>0.66700000000000004</v>
      </c>
      <c r="G313" s="1">
        <v>0</v>
      </c>
      <c r="H313" s="1">
        <v>0</v>
      </c>
      <c r="I313" s="1">
        <v>0.33300000000000002</v>
      </c>
    </row>
    <row r="314" spans="1:9" x14ac:dyDescent="0.25">
      <c r="A314" s="2">
        <v>40828.177083333336</v>
      </c>
      <c r="B314" t="s">
        <v>9</v>
      </c>
      <c r="C314">
        <v>13</v>
      </c>
      <c r="D314" s="3">
        <v>64.3</v>
      </c>
      <c r="E314" s="3">
        <v>69</v>
      </c>
      <c r="F314" s="1">
        <v>0.38500000000000001</v>
      </c>
      <c r="G314" s="1">
        <v>0.154</v>
      </c>
      <c r="H314" s="1">
        <v>0</v>
      </c>
      <c r="I314" s="1">
        <v>0.46200000000000002</v>
      </c>
    </row>
    <row r="315" spans="1:9" x14ac:dyDescent="0.25">
      <c r="A315" s="2">
        <v>40828.177083333336</v>
      </c>
      <c r="B315" t="s">
        <v>10</v>
      </c>
      <c r="C315">
        <v>2</v>
      </c>
      <c r="D315" s="3">
        <v>71.400000000000006</v>
      </c>
      <c r="E315" s="3">
        <v>77</v>
      </c>
      <c r="F315" s="1">
        <v>0.5</v>
      </c>
      <c r="G315" s="1">
        <v>0</v>
      </c>
      <c r="H315" s="1">
        <v>0</v>
      </c>
      <c r="I315" s="1">
        <v>0.5</v>
      </c>
    </row>
    <row r="316" spans="1:9" x14ac:dyDescent="0.25">
      <c r="A316" s="2">
        <v>40828.180555555555</v>
      </c>
      <c r="B316" t="s">
        <v>9</v>
      </c>
      <c r="C316">
        <v>14</v>
      </c>
      <c r="D316" s="3">
        <v>66.2</v>
      </c>
      <c r="E316" s="3">
        <v>72</v>
      </c>
      <c r="F316" s="1">
        <v>0.35699999999999998</v>
      </c>
      <c r="G316" s="1">
        <v>0.14299999999999999</v>
      </c>
      <c r="H316" s="1">
        <v>0</v>
      </c>
      <c r="I316" s="1">
        <v>0.5</v>
      </c>
    </row>
    <row r="317" spans="1:9" x14ac:dyDescent="0.25">
      <c r="A317" s="2">
        <v>40828.180555555555</v>
      </c>
      <c r="B317" t="s">
        <v>10</v>
      </c>
      <c r="C317">
        <v>2</v>
      </c>
      <c r="D317" s="3">
        <v>70.900000000000006</v>
      </c>
      <c r="E317" s="3">
        <v>72</v>
      </c>
      <c r="F317" s="1">
        <v>1</v>
      </c>
      <c r="G317" s="1">
        <v>0</v>
      </c>
      <c r="H317" s="1">
        <v>0</v>
      </c>
      <c r="I317" s="1">
        <v>0</v>
      </c>
    </row>
    <row r="318" spans="1:9" x14ac:dyDescent="0.25">
      <c r="A318" s="2">
        <v>40828.184027777781</v>
      </c>
      <c r="B318" t="s">
        <v>9</v>
      </c>
      <c r="C318">
        <v>17</v>
      </c>
      <c r="D318" s="3">
        <v>65.5</v>
      </c>
      <c r="E318" s="3">
        <v>67.5</v>
      </c>
      <c r="F318" s="1">
        <v>0.23499999999999999</v>
      </c>
      <c r="G318" s="1">
        <v>5.8999999999999997E-2</v>
      </c>
      <c r="H318" s="1">
        <v>0</v>
      </c>
      <c r="I318" s="1">
        <v>0.70599999999999996</v>
      </c>
    </row>
    <row r="319" spans="1:9" x14ac:dyDescent="0.25">
      <c r="A319" s="2">
        <v>40828.184027777781</v>
      </c>
      <c r="B319" t="s">
        <v>10</v>
      </c>
      <c r="C319">
        <v>8</v>
      </c>
      <c r="D319" s="3">
        <v>69.900000000000006</v>
      </c>
      <c r="E319" s="3">
        <v>75</v>
      </c>
      <c r="F319" s="1">
        <v>0.5</v>
      </c>
      <c r="G319" s="1">
        <v>0.125</v>
      </c>
      <c r="H319" s="1">
        <v>0.125</v>
      </c>
      <c r="I319" s="1">
        <v>0.25</v>
      </c>
    </row>
    <row r="320" spans="1:9" x14ac:dyDescent="0.25">
      <c r="A320" s="2">
        <v>40828.1875</v>
      </c>
      <c r="B320" t="s">
        <v>9</v>
      </c>
      <c r="C320">
        <v>13</v>
      </c>
      <c r="D320" s="3">
        <v>64.7</v>
      </c>
      <c r="E320" s="3">
        <v>69</v>
      </c>
      <c r="F320" s="1">
        <v>0.46200000000000002</v>
      </c>
      <c r="G320" s="1">
        <v>7.6999999999999999E-2</v>
      </c>
      <c r="H320" s="1">
        <v>0.154</v>
      </c>
      <c r="I320" s="1">
        <v>0.308</v>
      </c>
    </row>
    <row r="321" spans="1:9" x14ac:dyDescent="0.25">
      <c r="A321" s="2">
        <v>40828.1875</v>
      </c>
      <c r="B321" t="s">
        <v>10</v>
      </c>
      <c r="C321">
        <v>5</v>
      </c>
      <c r="D321" s="3">
        <v>70.7</v>
      </c>
      <c r="E321" s="3">
        <v>79</v>
      </c>
      <c r="F321" s="1">
        <v>0.8</v>
      </c>
      <c r="G321" s="1">
        <v>0</v>
      </c>
      <c r="H321" s="1">
        <v>0.2</v>
      </c>
      <c r="I321" s="1">
        <v>0</v>
      </c>
    </row>
    <row r="322" spans="1:9" x14ac:dyDescent="0.25">
      <c r="A322" s="2">
        <v>40828.190972222219</v>
      </c>
      <c r="B322" t="s">
        <v>9</v>
      </c>
      <c r="C322">
        <v>23</v>
      </c>
      <c r="D322" s="3">
        <v>66.3</v>
      </c>
      <c r="E322" s="3">
        <v>72.3</v>
      </c>
      <c r="F322" s="1">
        <v>0.30399999999999999</v>
      </c>
      <c r="G322" s="1">
        <v>0.17399999999999999</v>
      </c>
      <c r="H322" s="1">
        <v>8.6999999999999994E-2</v>
      </c>
      <c r="I322" s="1">
        <v>0.435</v>
      </c>
    </row>
    <row r="323" spans="1:9" x14ac:dyDescent="0.25">
      <c r="A323" s="2">
        <v>40828.190972222219</v>
      </c>
      <c r="B323" t="s">
        <v>10</v>
      </c>
      <c r="C323">
        <v>2</v>
      </c>
      <c r="D323" s="3">
        <v>73.2</v>
      </c>
      <c r="E323" s="3">
        <v>75</v>
      </c>
      <c r="F323" s="1">
        <v>1</v>
      </c>
      <c r="G323" s="1">
        <v>0</v>
      </c>
      <c r="H323" s="1">
        <v>0</v>
      </c>
      <c r="I323" s="1">
        <v>0</v>
      </c>
    </row>
    <row r="324" spans="1:9" x14ac:dyDescent="0.25">
      <c r="A324" s="2">
        <v>40828.194444444445</v>
      </c>
      <c r="B324" t="s">
        <v>9</v>
      </c>
      <c r="C324">
        <v>19</v>
      </c>
      <c r="D324" s="3">
        <v>66.400000000000006</v>
      </c>
      <c r="E324" s="3">
        <v>68.5</v>
      </c>
      <c r="F324" s="1">
        <v>0.47399999999999998</v>
      </c>
      <c r="G324" s="1">
        <v>0.158</v>
      </c>
      <c r="H324" s="1">
        <v>5.2999999999999999E-2</v>
      </c>
      <c r="I324" s="1">
        <v>0.316</v>
      </c>
    </row>
    <row r="325" spans="1:9" x14ac:dyDescent="0.25">
      <c r="A325" s="2">
        <v>40828.194444444445</v>
      </c>
      <c r="B325" t="s">
        <v>10</v>
      </c>
      <c r="C325">
        <v>1</v>
      </c>
      <c r="D325" s="3">
        <v>72.8</v>
      </c>
      <c r="E325" s="3">
        <v>73</v>
      </c>
      <c r="F325" s="1">
        <v>1</v>
      </c>
      <c r="G325" s="1">
        <v>0</v>
      </c>
      <c r="H325" s="1">
        <v>0</v>
      </c>
      <c r="I325" s="1">
        <v>0</v>
      </c>
    </row>
    <row r="326" spans="1:9" x14ac:dyDescent="0.25">
      <c r="A326" s="2">
        <v>40828.197916666664</v>
      </c>
      <c r="B326" t="s">
        <v>9</v>
      </c>
      <c r="C326">
        <v>21</v>
      </c>
      <c r="D326" s="3">
        <v>65.5</v>
      </c>
      <c r="E326" s="3">
        <v>70</v>
      </c>
      <c r="F326" s="1">
        <v>0.47599999999999998</v>
      </c>
      <c r="G326" s="1">
        <v>4.8000000000000001E-2</v>
      </c>
      <c r="H326" s="1">
        <v>4.8000000000000001E-2</v>
      </c>
      <c r="I326" s="1">
        <v>0.42899999999999999</v>
      </c>
    </row>
    <row r="327" spans="1:9" x14ac:dyDescent="0.25">
      <c r="A327" s="2">
        <v>40828.197916666664</v>
      </c>
      <c r="B327" t="s">
        <v>10</v>
      </c>
      <c r="C327">
        <v>3</v>
      </c>
      <c r="D327" s="3">
        <v>71.099999999999994</v>
      </c>
      <c r="E327" s="3">
        <v>75</v>
      </c>
      <c r="F327" s="1">
        <v>0.66700000000000004</v>
      </c>
      <c r="G327" s="1">
        <v>0.33300000000000002</v>
      </c>
      <c r="H327" s="1">
        <v>0</v>
      </c>
      <c r="I327" s="1">
        <v>0</v>
      </c>
    </row>
    <row r="328" spans="1:9" x14ac:dyDescent="0.25">
      <c r="A328" s="2">
        <v>40828.201388888891</v>
      </c>
      <c r="B328" t="s">
        <v>9</v>
      </c>
      <c r="C328">
        <v>17</v>
      </c>
      <c r="D328" s="3">
        <v>67.7</v>
      </c>
      <c r="E328" s="3">
        <v>74</v>
      </c>
      <c r="F328" s="1">
        <v>0.47099999999999997</v>
      </c>
      <c r="G328" s="1">
        <v>5.8999999999999997E-2</v>
      </c>
      <c r="H328" s="1">
        <v>5.8999999999999997E-2</v>
      </c>
      <c r="I328" s="1">
        <v>0.41199999999999998</v>
      </c>
    </row>
    <row r="329" spans="1:9" x14ac:dyDescent="0.25">
      <c r="A329" s="2">
        <v>40828.201388888891</v>
      </c>
      <c r="B329" t="s">
        <v>10</v>
      </c>
      <c r="C329">
        <v>6</v>
      </c>
      <c r="D329" s="3">
        <v>69.3</v>
      </c>
      <c r="E329" s="3">
        <v>75</v>
      </c>
      <c r="F329" s="1">
        <v>0.83299999999999996</v>
      </c>
      <c r="G329" s="1">
        <v>0</v>
      </c>
      <c r="H329" s="1">
        <v>0</v>
      </c>
      <c r="I329" s="1">
        <v>0.16700000000000001</v>
      </c>
    </row>
    <row r="330" spans="1:9" x14ac:dyDescent="0.25">
      <c r="A330" s="2">
        <v>40828.204861111109</v>
      </c>
      <c r="B330" t="s">
        <v>9</v>
      </c>
      <c r="C330">
        <v>33</v>
      </c>
      <c r="D330" s="3">
        <v>64.5</v>
      </c>
      <c r="E330" s="3">
        <v>68</v>
      </c>
      <c r="F330" s="1">
        <v>0.42399999999999999</v>
      </c>
      <c r="G330" s="1">
        <v>6.0999999999999999E-2</v>
      </c>
      <c r="H330" s="1">
        <v>9.0999999999999998E-2</v>
      </c>
      <c r="I330" s="1">
        <v>0.42399999999999999</v>
      </c>
    </row>
    <row r="331" spans="1:9" x14ac:dyDescent="0.25">
      <c r="A331" s="2">
        <v>40828.204861111109</v>
      </c>
      <c r="B331" t="s">
        <v>10</v>
      </c>
      <c r="C331">
        <v>5</v>
      </c>
      <c r="D331" s="3">
        <v>68.8</v>
      </c>
      <c r="E331" s="3">
        <v>70.5</v>
      </c>
      <c r="F331" s="1">
        <v>0.6</v>
      </c>
      <c r="G331" s="1">
        <v>0</v>
      </c>
      <c r="H331" s="1">
        <v>0</v>
      </c>
      <c r="I331" s="1">
        <v>0.4</v>
      </c>
    </row>
    <row r="332" spans="1:9" x14ac:dyDescent="0.25">
      <c r="A332" s="2">
        <v>40828.208333333336</v>
      </c>
      <c r="B332" t="s">
        <v>9</v>
      </c>
      <c r="C332">
        <v>17</v>
      </c>
      <c r="D332" s="3">
        <v>65.599999999999994</v>
      </c>
      <c r="E332" s="3">
        <v>69</v>
      </c>
      <c r="F332" s="1">
        <v>0.52900000000000003</v>
      </c>
      <c r="G332" s="1">
        <v>5.8999999999999997E-2</v>
      </c>
      <c r="H332" s="1">
        <v>0</v>
      </c>
      <c r="I332" s="1">
        <v>0.41199999999999998</v>
      </c>
    </row>
    <row r="333" spans="1:9" x14ac:dyDescent="0.25">
      <c r="A333" s="2">
        <v>40828.208333333336</v>
      </c>
      <c r="B333" t="s">
        <v>10</v>
      </c>
      <c r="C333">
        <v>6</v>
      </c>
      <c r="D333" s="3">
        <v>67.900000000000006</v>
      </c>
      <c r="E333" s="3">
        <v>74</v>
      </c>
      <c r="F333" s="1">
        <v>1</v>
      </c>
      <c r="G333" s="1">
        <v>0</v>
      </c>
      <c r="H333" s="1">
        <v>0</v>
      </c>
      <c r="I333" s="1">
        <v>0</v>
      </c>
    </row>
    <row r="334" spans="1:9" x14ac:dyDescent="0.25">
      <c r="A334" s="2">
        <v>40828.211805555555</v>
      </c>
      <c r="B334" t="s">
        <v>9</v>
      </c>
      <c r="C334">
        <v>21</v>
      </c>
      <c r="D334" s="3">
        <v>65</v>
      </c>
      <c r="E334" s="3">
        <v>69.5</v>
      </c>
      <c r="F334" s="1">
        <v>0.61899999999999999</v>
      </c>
      <c r="G334" s="1">
        <v>4.8000000000000001E-2</v>
      </c>
      <c r="H334" s="1">
        <v>4.8000000000000001E-2</v>
      </c>
      <c r="I334" s="1">
        <v>0.28599999999999998</v>
      </c>
    </row>
    <row r="335" spans="1:9" x14ac:dyDescent="0.25">
      <c r="A335" s="2">
        <v>40828.211805555555</v>
      </c>
      <c r="B335" t="s">
        <v>10</v>
      </c>
      <c r="C335">
        <v>4</v>
      </c>
      <c r="D335" s="3">
        <v>69.8</v>
      </c>
      <c r="E335" s="3">
        <v>73</v>
      </c>
      <c r="F335" s="1">
        <v>1</v>
      </c>
      <c r="G335" s="1">
        <v>0</v>
      </c>
      <c r="H335" s="1">
        <v>0</v>
      </c>
      <c r="I335" s="1">
        <v>0</v>
      </c>
    </row>
    <row r="336" spans="1:9" x14ac:dyDescent="0.25">
      <c r="A336" s="2">
        <v>40828.215277777781</v>
      </c>
      <c r="B336" t="s">
        <v>9</v>
      </c>
      <c r="C336">
        <v>28</v>
      </c>
      <c r="D336" s="3">
        <v>66.7</v>
      </c>
      <c r="E336" s="3">
        <v>69</v>
      </c>
      <c r="F336" s="1">
        <v>0.46400000000000002</v>
      </c>
      <c r="G336" s="1">
        <v>0.17899999999999999</v>
      </c>
      <c r="H336" s="1">
        <v>3.5999999999999997E-2</v>
      </c>
      <c r="I336" s="1">
        <v>0.32100000000000001</v>
      </c>
    </row>
    <row r="337" spans="1:9" x14ac:dyDescent="0.25">
      <c r="A337" s="2">
        <v>40828.215277777781</v>
      </c>
      <c r="B337" t="s">
        <v>10</v>
      </c>
      <c r="C337">
        <v>4</v>
      </c>
      <c r="D337" s="3">
        <v>71.3</v>
      </c>
      <c r="E337" s="3">
        <v>72</v>
      </c>
      <c r="F337" s="1">
        <v>0.5</v>
      </c>
      <c r="G337" s="1">
        <v>0.5</v>
      </c>
      <c r="H337" s="1">
        <v>0</v>
      </c>
      <c r="I337" s="1">
        <v>0</v>
      </c>
    </row>
    <row r="338" spans="1:9" x14ac:dyDescent="0.25">
      <c r="A338" s="2">
        <v>40828.21875</v>
      </c>
      <c r="B338" t="s">
        <v>9</v>
      </c>
      <c r="C338">
        <v>27</v>
      </c>
      <c r="D338" s="3">
        <v>64.3</v>
      </c>
      <c r="E338" s="3">
        <v>69</v>
      </c>
      <c r="F338" s="1">
        <v>0.55600000000000005</v>
      </c>
      <c r="G338" s="1">
        <v>3.6999999999999998E-2</v>
      </c>
      <c r="H338" s="1">
        <v>0.14799999999999999</v>
      </c>
      <c r="I338" s="1">
        <v>0.25900000000000001</v>
      </c>
    </row>
    <row r="339" spans="1:9" x14ac:dyDescent="0.25">
      <c r="A339" s="2">
        <v>40828.21875</v>
      </c>
      <c r="B339" t="s">
        <v>10</v>
      </c>
      <c r="C339">
        <v>8</v>
      </c>
      <c r="D339" s="3">
        <v>67.3</v>
      </c>
      <c r="E339" s="3">
        <v>73</v>
      </c>
      <c r="F339" s="1">
        <v>0.875</v>
      </c>
      <c r="G339" s="1">
        <v>0</v>
      </c>
      <c r="H339" s="1">
        <v>0</v>
      </c>
      <c r="I339" s="1">
        <v>0.125</v>
      </c>
    </row>
    <row r="340" spans="1:9" x14ac:dyDescent="0.25">
      <c r="A340" s="2">
        <v>40828.222222222219</v>
      </c>
      <c r="B340" t="s">
        <v>9</v>
      </c>
      <c r="C340">
        <v>31</v>
      </c>
      <c r="D340" s="3">
        <v>65.900000000000006</v>
      </c>
      <c r="E340" s="3">
        <v>71.3</v>
      </c>
      <c r="F340" s="1">
        <v>0.51600000000000001</v>
      </c>
      <c r="G340" s="1">
        <v>0.161</v>
      </c>
      <c r="H340" s="1">
        <v>9.7000000000000003E-2</v>
      </c>
      <c r="I340" s="1">
        <v>0.22600000000000001</v>
      </c>
    </row>
    <row r="341" spans="1:9" x14ac:dyDescent="0.25">
      <c r="A341" s="2">
        <v>40828.222222222219</v>
      </c>
      <c r="B341" t="s">
        <v>10</v>
      </c>
      <c r="C341">
        <v>6</v>
      </c>
      <c r="D341" s="3">
        <v>69.900000000000006</v>
      </c>
      <c r="E341" s="3">
        <v>74</v>
      </c>
      <c r="F341" s="1">
        <v>0.66700000000000004</v>
      </c>
      <c r="G341" s="1">
        <v>0</v>
      </c>
      <c r="H341" s="1">
        <v>0</v>
      </c>
      <c r="I341" s="1">
        <v>0.33300000000000002</v>
      </c>
    </row>
    <row r="342" spans="1:9" x14ac:dyDescent="0.25">
      <c r="A342" s="2">
        <v>40828.225694444445</v>
      </c>
      <c r="B342" t="s">
        <v>9</v>
      </c>
      <c r="C342">
        <v>24</v>
      </c>
      <c r="D342" s="3">
        <v>65.7</v>
      </c>
      <c r="E342" s="3">
        <v>71</v>
      </c>
      <c r="F342" s="1">
        <v>0.54200000000000004</v>
      </c>
      <c r="G342" s="1">
        <v>8.3000000000000004E-2</v>
      </c>
      <c r="H342" s="1">
        <v>4.2000000000000003E-2</v>
      </c>
      <c r="I342" s="1">
        <v>0.33300000000000002</v>
      </c>
    </row>
    <row r="343" spans="1:9" x14ac:dyDescent="0.25">
      <c r="A343" s="2">
        <v>40828.225694444445</v>
      </c>
      <c r="B343" t="s">
        <v>10</v>
      </c>
      <c r="C343">
        <v>9</v>
      </c>
      <c r="D343" s="3">
        <v>68.900000000000006</v>
      </c>
      <c r="E343" s="3">
        <v>71</v>
      </c>
      <c r="F343" s="1">
        <v>0.77800000000000002</v>
      </c>
      <c r="G343" s="1">
        <v>0</v>
      </c>
      <c r="H343" s="1">
        <v>0</v>
      </c>
      <c r="I343" s="1">
        <v>0.222</v>
      </c>
    </row>
    <row r="344" spans="1:9" x14ac:dyDescent="0.25">
      <c r="A344" s="2">
        <v>40828.229166666664</v>
      </c>
      <c r="B344" t="s">
        <v>9</v>
      </c>
      <c r="C344">
        <v>30</v>
      </c>
      <c r="D344" s="3">
        <v>65.8</v>
      </c>
      <c r="E344" s="3">
        <v>73</v>
      </c>
      <c r="F344" s="1">
        <v>0.6</v>
      </c>
      <c r="G344" s="1">
        <v>6.7000000000000004E-2</v>
      </c>
      <c r="H344" s="1">
        <v>0.13300000000000001</v>
      </c>
      <c r="I344" s="1">
        <v>0.2</v>
      </c>
    </row>
    <row r="345" spans="1:9" x14ac:dyDescent="0.25">
      <c r="A345" s="2">
        <v>40828.229166666664</v>
      </c>
      <c r="B345" t="s">
        <v>10</v>
      </c>
      <c r="C345">
        <v>13</v>
      </c>
      <c r="D345" s="3">
        <v>70.099999999999994</v>
      </c>
      <c r="E345" s="3">
        <v>74</v>
      </c>
      <c r="F345" s="1">
        <v>0.53800000000000003</v>
      </c>
      <c r="G345" s="1">
        <v>0.308</v>
      </c>
      <c r="H345" s="1">
        <v>7.6999999999999999E-2</v>
      </c>
      <c r="I345" s="1">
        <v>7.6999999999999999E-2</v>
      </c>
    </row>
    <row r="346" spans="1:9" x14ac:dyDescent="0.25">
      <c r="A346" s="2">
        <v>40828.232638888891</v>
      </c>
      <c r="B346" t="s">
        <v>9</v>
      </c>
      <c r="C346">
        <v>31</v>
      </c>
      <c r="D346" s="3">
        <v>65.8</v>
      </c>
      <c r="E346" s="3">
        <v>71.5</v>
      </c>
      <c r="F346" s="1">
        <v>0.51600000000000001</v>
      </c>
      <c r="G346" s="1">
        <v>0.19400000000000001</v>
      </c>
      <c r="H346" s="1">
        <v>3.2000000000000001E-2</v>
      </c>
      <c r="I346" s="1">
        <v>0.25800000000000001</v>
      </c>
    </row>
    <row r="347" spans="1:9" x14ac:dyDescent="0.25">
      <c r="A347" s="2">
        <v>40828.232638888891</v>
      </c>
      <c r="B347" t="s">
        <v>10</v>
      </c>
      <c r="C347">
        <v>22</v>
      </c>
      <c r="D347" s="3">
        <v>69</v>
      </c>
      <c r="E347" s="3">
        <v>76</v>
      </c>
      <c r="F347" s="1">
        <v>0.68200000000000005</v>
      </c>
      <c r="G347" s="1">
        <v>0.182</v>
      </c>
      <c r="H347" s="1">
        <v>4.4999999999999998E-2</v>
      </c>
      <c r="I347" s="1">
        <v>9.0999999999999998E-2</v>
      </c>
    </row>
    <row r="348" spans="1:9" x14ac:dyDescent="0.25">
      <c r="A348" s="2">
        <v>40828.236111111109</v>
      </c>
      <c r="B348" t="s">
        <v>9</v>
      </c>
      <c r="C348">
        <v>42</v>
      </c>
      <c r="D348" s="3">
        <v>65.400000000000006</v>
      </c>
      <c r="E348" s="3">
        <v>72</v>
      </c>
      <c r="F348" s="1">
        <v>0.59499999999999997</v>
      </c>
      <c r="G348" s="1">
        <v>9.5000000000000001E-2</v>
      </c>
      <c r="H348" s="1">
        <v>9.5000000000000001E-2</v>
      </c>
      <c r="I348" s="1">
        <v>0.214</v>
      </c>
    </row>
    <row r="349" spans="1:9" x14ac:dyDescent="0.25">
      <c r="A349" s="2">
        <v>40828.236111111109</v>
      </c>
      <c r="B349" t="s">
        <v>10</v>
      </c>
      <c r="C349">
        <v>12</v>
      </c>
      <c r="D349" s="3">
        <v>70.8</v>
      </c>
      <c r="E349" s="3">
        <v>74</v>
      </c>
      <c r="F349" s="1">
        <v>0.66700000000000004</v>
      </c>
      <c r="G349" s="1">
        <v>0.16700000000000001</v>
      </c>
      <c r="H349" s="1">
        <v>8.3000000000000004E-2</v>
      </c>
      <c r="I349" s="1">
        <v>8.3000000000000004E-2</v>
      </c>
    </row>
    <row r="350" spans="1:9" x14ac:dyDescent="0.25">
      <c r="A350" s="2">
        <v>40828.239583333336</v>
      </c>
      <c r="B350" t="s">
        <v>9</v>
      </c>
      <c r="C350">
        <v>44</v>
      </c>
      <c r="D350" s="3">
        <v>67.400000000000006</v>
      </c>
      <c r="E350" s="3">
        <v>71</v>
      </c>
      <c r="F350" s="1">
        <v>0.56799999999999995</v>
      </c>
      <c r="G350" s="1">
        <v>0.159</v>
      </c>
      <c r="H350" s="1">
        <v>4.4999999999999998E-2</v>
      </c>
      <c r="I350" s="1">
        <v>0.22700000000000001</v>
      </c>
    </row>
    <row r="351" spans="1:9" x14ac:dyDescent="0.25">
      <c r="A351" s="2">
        <v>40828.239583333336</v>
      </c>
      <c r="B351" t="s">
        <v>10</v>
      </c>
      <c r="C351">
        <v>18</v>
      </c>
      <c r="D351" s="3">
        <v>72</v>
      </c>
      <c r="E351" s="3">
        <v>74</v>
      </c>
      <c r="F351" s="1">
        <v>0.88900000000000001</v>
      </c>
      <c r="G351" s="1">
        <v>5.6000000000000001E-2</v>
      </c>
      <c r="H351" s="1">
        <v>5.6000000000000001E-2</v>
      </c>
      <c r="I351" s="1">
        <v>0</v>
      </c>
    </row>
    <row r="352" spans="1:9" x14ac:dyDescent="0.25">
      <c r="A352" s="2">
        <v>40828.243055555555</v>
      </c>
      <c r="B352" t="s">
        <v>9</v>
      </c>
      <c r="C352">
        <v>32</v>
      </c>
      <c r="D352" s="3">
        <v>65.5</v>
      </c>
      <c r="E352" s="3">
        <v>72.5</v>
      </c>
      <c r="F352" s="1">
        <v>0.5</v>
      </c>
      <c r="G352" s="1">
        <v>0.125</v>
      </c>
      <c r="H352" s="1">
        <v>6.3E-2</v>
      </c>
      <c r="I352" s="1">
        <v>0.313</v>
      </c>
    </row>
    <row r="353" spans="1:9" x14ac:dyDescent="0.25">
      <c r="A353" s="2">
        <v>40828.243055555555</v>
      </c>
      <c r="B353" t="s">
        <v>10</v>
      </c>
      <c r="C353">
        <v>32</v>
      </c>
      <c r="D353" s="3">
        <v>71.2</v>
      </c>
      <c r="E353" s="3">
        <v>76</v>
      </c>
      <c r="F353" s="1">
        <v>0.875</v>
      </c>
      <c r="G353" s="1">
        <v>3.1E-2</v>
      </c>
      <c r="H353" s="1">
        <v>3.1E-2</v>
      </c>
      <c r="I353" s="1">
        <v>6.3E-2</v>
      </c>
    </row>
    <row r="354" spans="1:9" x14ac:dyDescent="0.25">
      <c r="A354" s="2">
        <v>40828.246527777781</v>
      </c>
      <c r="B354" t="s">
        <v>9</v>
      </c>
      <c r="C354">
        <v>44</v>
      </c>
      <c r="D354" s="3">
        <v>65.2</v>
      </c>
      <c r="E354" s="3">
        <v>69.7</v>
      </c>
      <c r="F354" s="1">
        <v>0.52300000000000002</v>
      </c>
      <c r="G354" s="1">
        <v>0.159</v>
      </c>
      <c r="H354" s="1">
        <v>6.8000000000000005E-2</v>
      </c>
      <c r="I354" s="1">
        <v>0.25</v>
      </c>
    </row>
    <row r="355" spans="1:9" x14ac:dyDescent="0.25">
      <c r="A355" s="2">
        <v>40828.246527777781</v>
      </c>
      <c r="B355" t="s">
        <v>10</v>
      </c>
      <c r="C355">
        <v>31</v>
      </c>
      <c r="D355" s="3">
        <v>70</v>
      </c>
      <c r="E355" s="3">
        <v>72.8</v>
      </c>
      <c r="F355" s="1">
        <v>0.80600000000000005</v>
      </c>
      <c r="G355" s="1">
        <v>0.129</v>
      </c>
      <c r="H355" s="1">
        <v>3.2000000000000001E-2</v>
      </c>
      <c r="I355" s="1">
        <v>3.2000000000000001E-2</v>
      </c>
    </row>
    <row r="356" spans="1:9" x14ac:dyDescent="0.25">
      <c r="A356" s="2">
        <v>40828.25</v>
      </c>
      <c r="B356" t="s">
        <v>9</v>
      </c>
      <c r="C356">
        <v>44</v>
      </c>
      <c r="D356" s="3">
        <v>68.099999999999994</v>
      </c>
      <c r="E356" s="3">
        <v>73.8</v>
      </c>
      <c r="F356" s="1">
        <v>0.65900000000000003</v>
      </c>
      <c r="G356" s="1">
        <v>0.114</v>
      </c>
      <c r="H356" s="1">
        <v>9.0999999999999998E-2</v>
      </c>
      <c r="I356" s="1">
        <v>0.13600000000000001</v>
      </c>
    </row>
    <row r="357" spans="1:9" x14ac:dyDescent="0.25">
      <c r="A357" s="2">
        <v>40828.25</v>
      </c>
      <c r="B357" t="s">
        <v>10</v>
      </c>
      <c r="C357">
        <v>33</v>
      </c>
      <c r="D357" s="3">
        <v>72.599999999999994</v>
      </c>
      <c r="E357" s="3">
        <v>76.3</v>
      </c>
      <c r="F357" s="1">
        <v>0.75800000000000001</v>
      </c>
      <c r="G357" s="1">
        <v>0.21199999999999999</v>
      </c>
      <c r="H357" s="1">
        <v>0</v>
      </c>
      <c r="I357" s="1">
        <v>0.03</v>
      </c>
    </row>
    <row r="358" spans="1:9" x14ac:dyDescent="0.25">
      <c r="A358" s="2">
        <v>40828.253472222219</v>
      </c>
      <c r="B358" t="s">
        <v>9</v>
      </c>
      <c r="C358">
        <v>37</v>
      </c>
      <c r="D358" s="3">
        <v>67.8</v>
      </c>
      <c r="E358" s="3">
        <v>73.5</v>
      </c>
      <c r="F358" s="1">
        <v>0.59499999999999997</v>
      </c>
      <c r="G358" s="1">
        <v>8.1000000000000003E-2</v>
      </c>
      <c r="H358" s="1">
        <v>5.3999999999999999E-2</v>
      </c>
      <c r="I358" s="1">
        <v>0.27</v>
      </c>
    </row>
    <row r="359" spans="1:9" x14ac:dyDescent="0.25">
      <c r="A359" s="2">
        <v>40828.253472222219</v>
      </c>
      <c r="B359" t="s">
        <v>10</v>
      </c>
      <c r="C359">
        <v>28</v>
      </c>
      <c r="D359" s="3">
        <v>73.3</v>
      </c>
      <c r="E359" s="3">
        <v>76.7</v>
      </c>
      <c r="F359" s="1">
        <v>0.82099999999999995</v>
      </c>
      <c r="G359" s="1">
        <v>0.14299999999999999</v>
      </c>
      <c r="H359" s="1">
        <v>0</v>
      </c>
      <c r="I359" s="1">
        <v>3.5999999999999997E-2</v>
      </c>
    </row>
    <row r="360" spans="1:9" x14ac:dyDescent="0.25">
      <c r="A360" s="2">
        <v>40828.256944444445</v>
      </c>
      <c r="B360" t="s">
        <v>9</v>
      </c>
      <c r="C360">
        <v>44</v>
      </c>
      <c r="D360" s="3">
        <v>64.900000000000006</v>
      </c>
      <c r="E360" s="3">
        <v>69</v>
      </c>
      <c r="F360" s="1">
        <v>0.45500000000000002</v>
      </c>
      <c r="G360" s="1">
        <v>0.20499999999999999</v>
      </c>
      <c r="H360" s="1">
        <v>6.8000000000000005E-2</v>
      </c>
      <c r="I360" s="1">
        <v>0.27300000000000002</v>
      </c>
    </row>
    <row r="361" spans="1:9" x14ac:dyDescent="0.25">
      <c r="A361" s="2">
        <v>40828.256944444445</v>
      </c>
      <c r="B361" t="s">
        <v>10</v>
      </c>
      <c r="C361">
        <v>29</v>
      </c>
      <c r="D361" s="3">
        <v>70.099999999999994</v>
      </c>
      <c r="E361" s="3">
        <v>73.7</v>
      </c>
      <c r="F361" s="1">
        <v>0.72399999999999998</v>
      </c>
      <c r="G361" s="1">
        <v>0.17199999999999999</v>
      </c>
      <c r="H361" s="1">
        <v>3.4000000000000002E-2</v>
      </c>
      <c r="I361" s="1">
        <v>6.9000000000000006E-2</v>
      </c>
    </row>
    <row r="362" spans="1:9" x14ac:dyDescent="0.25">
      <c r="A362" s="2">
        <v>40828.260416666664</v>
      </c>
      <c r="B362" t="s">
        <v>9</v>
      </c>
      <c r="C362">
        <v>61</v>
      </c>
      <c r="D362" s="3">
        <v>65.400000000000006</v>
      </c>
      <c r="E362" s="3">
        <v>71.5</v>
      </c>
      <c r="F362" s="1">
        <v>0.72099999999999997</v>
      </c>
      <c r="G362" s="1">
        <v>0.16400000000000001</v>
      </c>
      <c r="H362" s="1">
        <v>1.6E-2</v>
      </c>
      <c r="I362" s="1">
        <v>9.8000000000000004E-2</v>
      </c>
    </row>
    <row r="363" spans="1:9" x14ac:dyDescent="0.25">
      <c r="A363" s="2">
        <v>40828.260416666664</v>
      </c>
      <c r="B363" t="s">
        <v>10</v>
      </c>
      <c r="C363">
        <v>33</v>
      </c>
      <c r="D363" s="3">
        <v>70.5</v>
      </c>
      <c r="E363" s="3">
        <v>74.7</v>
      </c>
      <c r="F363" s="1">
        <v>0.78800000000000003</v>
      </c>
      <c r="G363" s="1">
        <v>9.0999999999999998E-2</v>
      </c>
      <c r="H363" s="1">
        <v>0</v>
      </c>
      <c r="I363" s="1">
        <v>0.121</v>
      </c>
    </row>
    <row r="364" spans="1:9" x14ac:dyDescent="0.25">
      <c r="A364" s="2">
        <v>40828.263888888891</v>
      </c>
      <c r="B364" t="s">
        <v>9</v>
      </c>
      <c r="C364">
        <v>65</v>
      </c>
      <c r="D364" s="3">
        <v>64.8</v>
      </c>
      <c r="E364" s="3">
        <v>71</v>
      </c>
      <c r="F364" s="1">
        <v>0.754</v>
      </c>
      <c r="G364" s="1">
        <v>0.108</v>
      </c>
      <c r="H364" s="1">
        <v>0</v>
      </c>
      <c r="I364" s="1">
        <v>0.13800000000000001</v>
      </c>
    </row>
    <row r="365" spans="1:9" x14ac:dyDescent="0.25">
      <c r="A365" s="2">
        <v>40828.263888888891</v>
      </c>
      <c r="B365" t="s">
        <v>10</v>
      </c>
      <c r="C365">
        <v>58</v>
      </c>
      <c r="D365" s="3">
        <v>69.099999999999994</v>
      </c>
      <c r="E365" s="3">
        <v>73.8</v>
      </c>
      <c r="F365" s="1">
        <v>0.77600000000000002</v>
      </c>
      <c r="G365" s="1">
        <v>8.5999999999999993E-2</v>
      </c>
      <c r="H365" s="1">
        <v>3.4000000000000002E-2</v>
      </c>
      <c r="I365" s="1">
        <v>0.10299999999999999</v>
      </c>
    </row>
    <row r="366" spans="1:9" x14ac:dyDescent="0.25">
      <c r="A366" s="2">
        <v>40828.267361111109</v>
      </c>
      <c r="B366" t="s">
        <v>9</v>
      </c>
      <c r="C366">
        <v>48</v>
      </c>
      <c r="D366" s="3">
        <v>62.6</v>
      </c>
      <c r="E366" s="3">
        <v>67.7</v>
      </c>
      <c r="F366" s="1">
        <v>0.81299999999999994</v>
      </c>
      <c r="G366" s="1">
        <v>8.3000000000000004E-2</v>
      </c>
      <c r="H366" s="1">
        <v>2.1000000000000001E-2</v>
      </c>
      <c r="I366" s="1">
        <v>8.3000000000000004E-2</v>
      </c>
    </row>
    <row r="367" spans="1:9" x14ac:dyDescent="0.25">
      <c r="A367" s="2">
        <v>40828.267361111109</v>
      </c>
      <c r="B367" t="s">
        <v>10</v>
      </c>
      <c r="C367">
        <v>57</v>
      </c>
      <c r="D367" s="3">
        <v>67.900000000000006</v>
      </c>
      <c r="E367" s="3">
        <v>72.400000000000006</v>
      </c>
      <c r="F367" s="1">
        <v>0.71899999999999997</v>
      </c>
      <c r="G367" s="1">
        <v>0.17499999999999999</v>
      </c>
      <c r="H367" s="1">
        <v>3.5000000000000003E-2</v>
      </c>
      <c r="I367" s="1">
        <v>7.0000000000000007E-2</v>
      </c>
    </row>
    <row r="368" spans="1:9" x14ac:dyDescent="0.25">
      <c r="A368" s="2">
        <v>40828.270833333336</v>
      </c>
      <c r="B368" t="s">
        <v>9</v>
      </c>
      <c r="C368">
        <v>53</v>
      </c>
      <c r="D368" s="3">
        <v>64.599999999999994</v>
      </c>
      <c r="E368" s="3">
        <v>71.5</v>
      </c>
      <c r="F368" s="1">
        <v>0.79200000000000004</v>
      </c>
      <c r="G368" s="1">
        <v>9.4E-2</v>
      </c>
      <c r="H368" s="1">
        <v>5.7000000000000002E-2</v>
      </c>
      <c r="I368" s="1">
        <v>5.7000000000000002E-2</v>
      </c>
    </row>
    <row r="369" spans="1:9" x14ac:dyDescent="0.25">
      <c r="A369" s="2">
        <v>40828.270833333336</v>
      </c>
      <c r="B369" t="s">
        <v>10</v>
      </c>
      <c r="C369">
        <v>35</v>
      </c>
      <c r="D369" s="3">
        <v>71.099999999999994</v>
      </c>
      <c r="E369" s="3">
        <v>76.5</v>
      </c>
      <c r="F369" s="1">
        <v>0.85699999999999998</v>
      </c>
      <c r="G369" s="1">
        <v>2.9000000000000001E-2</v>
      </c>
      <c r="H369" s="1">
        <v>0</v>
      </c>
      <c r="I369" s="1">
        <v>0.114</v>
      </c>
    </row>
    <row r="370" spans="1:9" x14ac:dyDescent="0.25">
      <c r="A370" s="2">
        <v>40828.274305555555</v>
      </c>
      <c r="B370" t="s">
        <v>9</v>
      </c>
      <c r="C370">
        <v>74</v>
      </c>
      <c r="D370" s="3">
        <v>63.1</v>
      </c>
      <c r="E370" s="3">
        <v>67.8</v>
      </c>
      <c r="F370" s="1">
        <v>0.70299999999999996</v>
      </c>
      <c r="G370" s="1">
        <v>0.13500000000000001</v>
      </c>
      <c r="H370" s="1">
        <v>4.1000000000000002E-2</v>
      </c>
      <c r="I370" s="1">
        <v>0.122</v>
      </c>
    </row>
    <row r="371" spans="1:9" x14ac:dyDescent="0.25">
      <c r="A371" s="2">
        <v>40828.274305555555</v>
      </c>
      <c r="B371" t="s">
        <v>10</v>
      </c>
      <c r="C371">
        <v>65</v>
      </c>
      <c r="D371" s="3">
        <v>68.3</v>
      </c>
      <c r="E371" s="3">
        <v>73</v>
      </c>
      <c r="F371" s="1">
        <v>0.83099999999999996</v>
      </c>
      <c r="G371" s="1">
        <v>0.108</v>
      </c>
      <c r="H371" s="1">
        <v>0</v>
      </c>
      <c r="I371" s="1">
        <v>6.2E-2</v>
      </c>
    </row>
    <row r="372" spans="1:9" x14ac:dyDescent="0.25">
      <c r="A372" s="2">
        <v>40828.277777777781</v>
      </c>
      <c r="B372" t="s">
        <v>9</v>
      </c>
      <c r="C372">
        <v>77</v>
      </c>
      <c r="D372" s="3">
        <v>60</v>
      </c>
      <c r="E372" s="3">
        <v>66.8</v>
      </c>
      <c r="F372" s="1">
        <v>0.76600000000000001</v>
      </c>
      <c r="G372" s="1">
        <v>0.156</v>
      </c>
      <c r="H372" s="1">
        <v>2.5999999999999999E-2</v>
      </c>
      <c r="I372" s="1">
        <v>5.1999999999999998E-2</v>
      </c>
    </row>
    <row r="373" spans="1:9" x14ac:dyDescent="0.25">
      <c r="A373" s="2">
        <v>40828.277777777781</v>
      </c>
      <c r="B373" t="s">
        <v>10</v>
      </c>
      <c r="C373">
        <v>70</v>
      </c>
      <c r="D373" s="3">
        <v>64.099999999999994</v>
      </c>
      <c r="E373" s="3">
        <v>70.3</v>
      </c>
      <c r="F373" s="1">
        <v>0.9</v>
      </c>
      <c r="G373" s="1">
        <v>5.7000000000000002E-2</v>
      </c>
      <c r="H373" s="1">
        <v>0</v>
      </c>
      <c r="I373" s="1">
        <v>4.2999999999999997E-2</v>
      </c>
    </row>
    <row r="374" spans="1:9" x14ac:dyDescent="0.25">
      <c r="A374" s="2">
        <v>40828.28125</v>
      </c>
      <c r="B374" t="s">
        <v>9</v>
      </c>
      <c r="C374">
        <v>87</v>
      </c>
      <c r="D374" s="3">
        <v>61.2</v>
      </c>
      <c r="E374" s="3">
        <v>66.599999999999994</v>
      </c>
      <c r="F374" s="1">
        <v>0.67800000000000005</v>
      </c>
      <c r="G374" s="1">
        <v>0.115</v>
      </c>
      <c r="H374" s="1">
        <v>6.9000000000000006E-2</v>
      </c>
      <c r="I374" s="1">
        <v>0.13800000000000001</v>
      </c>
    </row>
    <row r="375" spans="1:9" x14ac:dyDescent="0.25">
      <c r="A375" s="2">
        <v>40828.28125</v>
      </c>
      <c r="B375" t="s">
        <v>10</v>
      </c>
      <c r="C375">
        <v>92</v>
      </c>
      <c r="D375" s="3">
        <v>65.2</v>
      </c>
      <c r="E375" s="3">
        <v>70.3</v>
      </c>
      <c r="F375" s="1">
        <v>0.82599999999999996</v>
      </c>
      <c r="G375" s="1">
        <v>7.5999999999999998E-2</v>
      </c>
      <c r="H375" s="1">
        <v>3.3000000000000002E-2</v>
      </c>
      <c r="I375" s="1">
        <v>6.5000000000000002E-2</v>
      </c>
    </row>
    <row r="376" spans="1:9" x14ac:dyDescent="0.25">
      <c r="A376" s="2">
        <v>40828.284722222219</v>
      </c>
      <c r="B376" t="s">
        <v>9</v>
      </c>
      <c r="C376">
        <v>94</v>
      </c>
      <c r="D376" s="3">
        <v>62.6</v>
      </c>
      <c r="E376" s="3">
        <v>66.3</v>
      </c>
      <c r="F376" s="1">
        <v>0.79800000000000004</v>
      </c>
      <c r="G376" s="1">
        <v>0.11700000000000001</v>
      </c>
      <c r="H376" s="1">
        <v>0</v>
      </c>
      <c r="I376" s="1">
        <v>8.5000000000000006E-2</v>
      </c>
    </row>
    <row r="377" spans="1:9" x14ac:dyDescent="0.25">
      <c r="A377" s="2">
        <v>40828.284722222219</v>
      </c>
      <c r="B377" t="s">
        <v>10</v>
      </c>
      <c r="C377">
        <v>89</v>
      </c>
      <c r="D377" s="3">
        <v>67.3</v>
      </c>
      <c r="E377" s="3">
        <v>72</v>
      </c>
      <c r="F377" s="1">
        <v>0.85399999999999998</v>
      </c>
      <c r="G377" s="1">
        <v>0.124</v>
      </c>
      <c r="H377" s="1">
        <v>1.0999999999999999E-2</v>
      </c>
      <c r="I377" s="1">
        <v>1.0999999999999999E-2</v>
      </c>
    </row>
    <row r="378" spans="1:9" x14ac:dyDescent="0.25">
      <c r="A378" s="2">
        <v>40828.288194444445</v>
      </c>
      <c r="B378" t="s">
        <v>9</v>
      </c>
      <c r="C378">
        <v>92</v>
      </c>
      <c r="D378" s="3">
        <v>64</v>
      </c>
      <c r="E378" s="3">
        <v>69.3</v>
      </c>
      <c r="F378" s="1">
        <v>0.82599999999999996</v>
      </c>
      <c r="G378" s="1">
        <v>8.6999999999999994E-2</v>
      </c>
      <c r="H378" s="1">
        <v>0</v>
      </c>
      <c r="I378" s="1">
        <v>8.6999999999999994E-2</v>
      </c>
    </row>
    <row r="379" spans="1:9" x14ac:dyDescent="0.25">
      <c r="A379" s="2">
        <v>40828.288194444445</v>
      </c>
      <c r="B379" t="s">
        <v>10</v>
      </c>
      <c r="C379">
        <v>96</v>
      </c>
      <c r="D379" s="3">
        <v>69</v>
      </c>
      <c r="E379" s="3">
        <v>73.3</v>
      </c>
      <c r="F379" s="1">
        <v>0.84399999999999997</v>
      </c>
      <c r="G379" s="1">
        <v>0.14599999999999999</v>
      </c>
      <c r="H379" s="1">
        <v>0</v>
      </c>
      <c r="I379" s="1">
        <v>0.01</v>
      </c>
    </row>
    <row r="380" spans="1:9" x14ac:dyDescent="0.25">
      <c r="A380" s="2">
        <v>40828.291666666664</v>
      </c>
      <c r="B380" t="s">
        <v>9</v>
      </c>
      <c r="C380">
        <v>79</v>
      </c>
      <c r="D380" s="3">
        <v>63.5</v>
      </c>
      <c r="E380" s="3">
        <v>68</v>
      </c>
      <c r="F380" s="1">
        <v>0.67100000000000004</v>
      </c>
      <c r="G380" s="1">
        <v>0.127</v>
      </c>
      <c r="H380" s="1">
        <v>1.2999999999999999E-2</v>
      </c>
      <c r="I380" s="1">
        <v>0.19</v>
      </c>
    </row>
    <row r="381" spans="1:9" x14ac:dyDescent="0.25">
      <c r="A381" s="2">
        <v>40828.291666666664</v>
      </c>
      <c r="B381" t="s">
        <v>10</v>
      </c>
      <c r="C381">
        <v>77</v>
      </c>
      <c r="D381" s="3">
        <v>69.400000000000006</v>
      </c>
      <c r="E381" s="3">
        <v>73.599999999999994</v>
      </c>
      <c r="F381" s="1">
        <v>0.88300000000000001</v>
      </c>
      <c r="G381" s="1">
        <v>7.8E-2</v>
      </c>
      <c r="H381" s="1">
        <v>0</v>
      </c>
      <c r="I381" s="1">
        <v>3.9E-2</v>
      </c>
    </row>
    <row r="382" spans="1:9" x14ac:dyDescent="0.25">
      <c r="A382" s="2">
        <v>40828.295138888891</v>
      </c>
      <c r="B382" t="s">
        <v>9</v>
      </c>
      <c r="C382">
        <v>86</v>
      </c>
      <c r="D382" s="3">
        <v>63.4</v>
      </c>
      <c r="E382" s="3">
        <v>69</v>
      </c>
      <c r="F382" s="1">
        <v>0.79100000000000004</v>
      </c>
      <c r="G382" s="1">
        <v>0.105</v>
      </c>
      <c r="H382" s="1">
        <v>4.7E-2</v>
      </c>
      <c r="I382" s="1">
        <v>5.8000000000000003E-2</v>
      </c>
    </row>
    <row r="383" spans="1:9" x14ac:dyDescent="0.25">
      <c r="A383" s="2">
        <v>40828.295138888891</v>
      </c>
      <c r="B383" t="s">
        <v>10</v>
      </c>
      <c r="C383">
        <v>76</v>
      </c>
      <c r="D383" s="3">
        <v>69.2</v>
      </c>
      <c r="E383" s="3">
        <v>74</v>
      </c>
      <c r="F383" s="1">
        <v>0.86799999999999999</v>
      </c>
      <c r="G383" s="1">
        <v>0.105</v>
      </c>
      <c r="H383" s="1">
        <v>1.2999999999999999E-2</v>
      </c>
      <c r="I383" s="1">
        <v>1.2999999999999999E-2</v>
      </c>
    </row>
    <row r="384" spans="1:9" x14ac:dyDescent="0.25">
      <c r="A384" s="2">
        <v>40828.298611111109</v>
      </c>
      <c r="B384" t="s">
        <v>9</v>
      </c>
      <c r="C384">
        <v>107</v>
      </c>
      <c r="D384" s="3">
        <v>63.4</v>
      </c>
      <c r="E384" s="3">
        <v>70</v>
      </c>
      <c r="F384" s="1">
        <v>0.84099999999999997</v>
      </c>
      <c r="G384" s="1">
        <v>8.4000000000000005E-2</v>
      </c>
      <c r="H384" s="1">
        <v>1.9E-2</v>
      </c>
      <c r="I384" s="1">
        <v>5.6000000000000001E-2</v>
      </c>
    </row>
    <row r="385" spans="1:9" x14ac:dyDescent="0.25">
      <c r="A385" s="2">
        <v>40828.298611111109</v>
      </c>
      <c r="B385" t="s">
        <v>10</v>
      </c>
      <c r="C385">
        <v>94</v>
      </c>
      <c r="D385" s="3">
        <v>69</v>
      </c>
      <c r="E385" s="3">
        <v>74</v>
      </c>
      <c r="F385" s="1">
        <v>0.88300000000000001</v>
      </c>
      <c r="G385" s="1">
        <v>7.3999999999999996E-2</v>
      </c>
      <c r="H385" s="1">
        <v>2.1000000000000001E-2</v>
      </c>
      <c r="I385" s="1">
        <v>2.1000000000000001E-2</v>
      </c>
    </row>
    <row r="386" spans="1:9" x14ac:dyDescent="0.25">
      <c r="A386" s="2">
        <v>40828.302083333336</v>
      </c>
      <c r="B386" t="s">
        <v>9</v>
      </c>
      <c r="C386">
        <v>106</v>
      </c>
      <c r="D386" s="3">
        <v>65</v>
      </c>
      <c r="E386" s="3">
        <v>71</v>
      </c>
      <c r="F386" s="1">
        <v>0.79200000000000004</v>
      </c>
      <c r="G386" s="1">
        <v>0.104</v>
      </c>
      <c r="H386" s="1">
        <v>1.9E-2</v>
      </c>
      <c r="I386" s="1">
        <v>8.5000000000000006E-2</v>
      </c>
    </row>
    <row r="387" spans="1:9" x14ac:dyDescent="0.25">
      <c r="A387" s="2">
        <v>40828.302083333336</v>
      </c>
      <c r="B387" t="s">
        <v>10</v>
      </c>
      <c r="C387">
        <v>74</v>
      </c>
      <c r="D387" s="3">
        <v>70.7</v>
      </c>
      <c r="E387" s="3">
        <v>75.2</v>
      </c>
      <c r="F387" s="1">
        <v>0.83799999999999997</v>
      </c>
      <c r="G387" s="1">
        <v>0.122</v>
      </c>
      <c r="H387" s="1">
        <v>0</v>
      </c>
      <c r="I387" s="1">
        <v>4.1000000000000002E-2</v>
      </c>
    </row>
    <row r="388" spans="1:9" x14ac:dyDescent="0.25">
      <c r="A388" s="2">
        <v>40828.305555555555</v>
      </c>
      <c r="B388" t="s">
        <v>9</v>
      </c>
      <c r="C388">
        <v>115</v>
      </c>
      <c r="D388" s="3">
        <v>63.6</v>
      </c>
      <c r="E388" s="3">
        <v>69</v>
      </c>
      <c r="F388" s="1">
        <v>0.8</v>
      </c>
      <c r="G388" s="1">
        <v>0.13900000000000001</v>
      </c>
      <c r="H388" s="1">
        <v>8.9999999999999993E-3</v>
      </c>
      <c r="I388" s="1">
        <v>5.1999999999999998E-2</v>
      </c>
    </row>
    <row r="389" spans="1:9" x14ac:dyDescent="0.25">
      <c r="A389" s="2">
        <v>40828.305555555555</v>
      </c>
      <c r="B389" t="s">
        <v>10</v>
      </c>
      <c r="C389">
        <v>91</v>
      </c>
      <c r="D389" s="3">
        <v>68.7</v>
      </c>
      <c r="E389" s="3">
        <v>73</v>
      </c>
      <c r="F389" s="1">
        <v>0.93400000000000005</v>
      </c>
      <c r="G389" s="1">
        <v>5.5E-2</v>
      </c>
      <c r="H389" s="1">
        <v>0</v>
      </c>
      <c r="I389" s="1">
        <v>1.0999999999999999E-2</v>
      </c>
    </row>
    <row r="390" spans="1:9" x14ac:dyDescent="0.25">
      <c r="A390" s="2">
        <v>40828.309027777781</v>
      </c>
      <c r="B390" t="s">
        <v>9</v>
      </c>
      <c r="C390">
        <v>125</v>
      </c>
      <c r="D390" s="3">
        <v>63.5</v>
      </c>
      <c r="E390" s="3">
        <v>70.400000000000006</v>
      </c>
      <c r="F390" s="1">
        <v>0.80800000000000005</v>
      </c>
      <c r="G390" s="1">
        <v>0.12</v>
      </c>
      <c r="H390" s="1">
        <v>8.0000000000000002E-3</v>
      </c>
      <c r="I390" s="1">
        <v>6.4000000000000001E-2</v>
      </c>
    </row>
    <row r="391" spans="1:9" x14ac:dyDescent="0.25">
      <c r="A391" s="2">
        <v>40828.309027777781</v>
      </c>
      <c r="B391" t="s">
        <v>10</v>
      </c>
      <c r="C391">
        <v>110</v>
      </c>
      <c r="D391" s="3">
        <v>68.7</v>
      </c>
      <c r="E391" s="3">
        <v>73.7</v>
      </c>
      <c r="F391" s="1">
        <v>0.91800000000000004</v>
      </c>
      <c r="G391" s="1">
        <v>4.4999999999999998E-2</v>
      </c>
      <c r="H391" s="1">
        <v>8.9999999999999993E-3</v>
      </c>
      <c r="I391" s="1">
        <v>2.7E-2</v>
      </c>
    </row>
    <row r="392" spans="1:9" x14ac:dyDescent="0.25">
      <c r="A392" s="2">
        <v>40828.3125</v>
      </c>
      <c r="B392" t="s">
        <v>9</v>
      </c>
      <c r="C392">
        <v>137</v>
      </c>
      <c r="D392" s="3">
        <v>61.6</v>
      </c>
      <c r="E392" s="3">
        <v>66.8</v>
      </c>
      <c r="F392" s="1">
        <v>0.80300000000000005</v>
      </c>
      <c r="G392" s="1">
        <v>0.109</v>
      </c>
      <c r="H392" s="1">
        <v>4.3999999999999997E-2</v>
      </c>
      <c r="I392" s="1">
        <v>4.3999999999999997E-2</v>
      </c>
    </row>
    <row r="393" spans="1:9" x14ac:dyDescent="0.25">
      <c r="A393" s="2">
        <v>40828.3125</v>
      </c>
      <c r="B393" t="s">
        <v>10</v>
      </c>
      <c r="C393">
        <v>132</v>
      </c>
      <c r="D393" s="3">
        <v>68.3</v>
      </c>
      <c r="E393" s="3">
        <v>72.5</v>
      </c>
      <c r="F393" s="1">
        <v>0.84099999999999997</v>
      </c>
      <c r="G393" s="1">
        <v>9.8000000000000004E-2</v>
      </c>
      <c r="H393" s="1">
        <v>1.4999999999999999E-2</v>
      </c>
      <c r="I393" s="1">
        <v>4.4999999999999998E-2</v>
      </c>
    </row>
    <row r="394" spans="1:9" x14ac:dyDescent="0.25">
      <c r="A394" s="2">
        <v>40828.315972222219</v>
      </c>
      <c r="B394" t="s">
        <v>9</v>
      </c>
      <c r="C394">
        <v>156</v>
      </c>
      <c r="D394" s="3">
        <v>59.2</v>
      </c>
      <c r="E394" s="3">
        <v>66.5</v>
      </c>
      <c r="F394" s="1">
        <v>0.84599999999999997</v>
      </c>
      <c r="G394" s="1">
        <v>0.09</v>
      </c>
      <c r="H394" s="1">
        <v>1.2999999999999999E-2</v>
      </c>
      <c r="I394" s="1">
        <v>5.0999999999999997E-2</v>
      </c>
    </row>
    <row r="395" spans="1:9" x14ac:dyDescent="0.25">
      <c r="A395" s="2">
        <v>40828.315972222219</v>
      </c>
      <c r="B395" t="s">
        <v>10</v>
      </c>
      <c r="C395">
        <v>129</v>
      </c>
      <c r="D395" s="3">
        <v>65.400000000000006</v>
      </c>
      <c r="E395" s="3">
        <v>71.5</v>
      </c>
      <c r="F395" s="1">
        <v>0.79800000000000004</v>
      </c>
      <c r="G395" s="1">
        <v>0.155</v>
      </c>
      <c r="H395" s="1">
        <v>1.6E-2</v>
      </c>
      <c r="I395" s="1">
        <v>3.1E-2</v>
      </c>
    </row>
    <row r="396" spans="1:9" x14ac:dyDescent="0.25">
      <c r="A396" s="2">
        <v>40828.319444444445</v>
      </c>
      <c r="B396" t="s">
        <v>9</v>
      </c>
      <c r="C396">
        <v>148</v>
      </c>
      <c r="D396" s="3">
        <v>63.6</v>
      </c>
      <c r="E396" s="3">
        <v>68.7</v>
      </c>
      <c r="F396" s="1">
        <v>0.83099999999999996</v>
      </c>
      <c r="G396" s="1">
        <v>0.10100000000000001</v>
      </c>
      <c r="H396" s="1">
        <v>2.7E-2</v>
      </c>
      <c r="I396" s="1">
        <v>4.1000000000000002E-2</v>
      </c>
    </row>
    <row r="397" spans="1:9" x14ac:dyDescent="0.25">
      <c r="A397" s="2">
        <v>40828.319444444445</v>
      </c>
      <c r="B397" t="s">
        <v>10</v>
      </c>
      <c r="C397">
        <v>132</v>
      </c>
      <c r="D397" s="3">
        <v>69.8</v>
      </c>
      <c r="E397" s="3">
        <v>73.599999999999994</v>
      </c>
      <c r="F397" s="1">
        <v>0.89400000000000002</v>
      </c>
      <c r="G397" s="1">
        <v>8.3000000000000004E-2</v>
      </c>
      <c r="H397" s="1">
        <v>1.4999999999999999E-2</v>
      </c>
      <c r="I397" s="1">
        <v>8.0000000000000002E-3</v>
      </c>
    </row>
    <row r="398" spans="1:9" x14ac:dyDescent="0.25">
      <c r="A398" s="2">
        <v>40828.322916666664</v>
      </c>
      <c r="B398" t="s">
        <v>9</v>
      </c>
      <c r="C398">
        <v>143</v>
      </c>
      <c r="D398" s="3">
        <v>64.099999999999994</v>
      </c>
      <c r="E398" s="3">
        <v>68.3</v>
      </c>
      <c r="F398" s="1">
        <v>0.83199999999999996</v>
      </c>
      <c r="G398" s="1">
        <v>0.112</v>
      </c>
      <c r="H398" s="1">
        <v>2.1000000000000001E-2</v>
      </c>
      <c r="I398" s="1">
        <v>3.5000000000000003E-2</v>
      </c>
    </row>
    <row r="399" spans="1:9" x14ac:dyDescent="0.25">
      <c r="A399" s="2">
        <v>40828.322916666664</v>
      </c>
      <c r="B399" t="s">
        <v>10</v>
      </c>
      <c r="C399">
        <v>141</v>
      </c>
      <c r="D399" s="3">
        <v>69.599999999999994</v>
      </c>
      <c r="E399" s="3">
        <v>74.3</v>
      </c>
      <c r="F399" s="1">
        <v>0.85799999999999998</v>
      </c>
      <c r="G399" s="1">
        <v>0.121</v>
      </c>
      <c r="H399" s="1">
        <v>2.1000000000000001E-2</v>
      </c>
      <c r="I399" s="1">
        <v>0</v>
      </c>
    </row>
    <row r="400" spans="1:9" x14ac:dyDescent="0.25">
      <c r="A400" s="2">
        <v>40828.326388888891</v>
      </c>
      <c r="B400" t="s">
        <v>9</v>
      </c>
      <c r="C400">
        <v>155</v>
      </c>
      <c r="D400" s="3">
        <v>64</v>
      </c>
      <c r="E400" s="3">
        <v>67.7</v>
      </c>
      <c r="F400" s="1">
        <v>0.88400000000000001</v>
      </c>
      <c r="G400" s="1">
        <v>0.09</v>
      </c>
      <c r="H400" s="1">
        <v>0</v>
      </c>
      <c r="I400" s="1">
        <v>2.5999999999999999E-2</v>
      </c>
    </row>
    <row r="401" spans="1:9" x14ac:dyDescent="0.25">
      <c r="A401" s="2">
        <v>40828.326388888891</v>
      </c>
      <c r="B401" t="s">
        <v>10</v>
      </c>
      <c r="C401">
        <v>136</v>
      </c>
      <c r="D401" s="3">
        <v>68.5</v>
      </c>
      <c r="E401" s="3">
        <v>72.900000000000006</v>
      </c>
      <c r="F401" s="1">
        <v>0.93400000000000005</v>
      </c>
      <c r="G401" s="1">
        <v>5.8999999999999997E-2</v>
      </c>
      <c r="H401" s="1">
        <v>0</v>
      </c>
      <c r="I401" s="1">
        <v>7.0000000000000001E-3</v>
      </c>
    </row>
    <row r="402" spans="1:9" x14ac:dyDescent="0.25">
      <c r="A402" s="2">
        <v>40828.329861111109</v>
      </c>
      <c r="B402" t="s">
        <v>9</v>
      </c>
      <c r="C402">
        <v>156</v>
      </c>
      <c r="D402" s="3">
        <v>63.9</v>
      </c>
      <c r="E402" s="3">
        <v>67.7</v>
      </c>
      <c r="F402" s="1">
        <v>0.85299999999999998</v>
      </c>
      <c r="G402" s="1">
        <v>7.6999999999999999E-2</v>
      </c>
      <c r="H402" s="1">
        <v>1.9E-2</v>
      </c>
      <c r="I402" s="1">
        <v>5.0999999999999997E-2</v>
      </c>
    </row>
    <row r="403" spans="1:9" x14ac:dyDescent="0.25">
      <c r="A403" s="2">
        <v>40828.329861111109</v>
      </c>
      <c r="B403" t="s">
        <v>10</v>
      </c>
      <c r="C403">
        <v>125</v>
      </c>
      <c r="D403" s="3">
        <v>68.400000000000006</v>
      </c>
      <c r="E403" s="3">
        <v>72.400000000000006</v>
      </c>
      <c r="F403" s="1">
        <v>0.84799999999999998</v>
      </c>
      <c r="G403" s="1">
        <v>0.12</v>
      </c>
      <c r="H403" s="1">
        <v>8.0000000000000002E-3</v>
      </c>
      <c r="I403" s="1">
        <v>2.4E-2</v>
      </c>
    </row>
    <row r="404" spans="1:9" x14ac:dyDescent="0.25">
      <c r="A404" s="2">
        <v>40828.333333333336</v>
      </c>
      <c r="B404" t="s">
        <v>9</v>
      </c>
      <c r="C404">
        <v>172</v>
      </c>
      <c r="D404" s="3">
        <v>58.9</v>
      </c>
      <c r="E404" s="3">
        <v>63.4</v>
      </c>
      <c r="F404" s="1">
        <v>0.83099999999999996</v>
      </c>
      <c r="G404" s="1">
        <v>9.2999999999999999E-2</v>
      </c>
      <c r="H404" s="1">
        <v>1.7000000000000001E-2</v>
      </c>
      <c r="I404" s="1">
        <v>5.8000000000000003E-2</v>
      </c>
    </row>
    <row r="405" spans="1:9" x14ac:dyDescent="0.25">
      <c r="A405" s="2">
        <v>40828.333333333336</v>
      </c>
      <c r="B405" t="s">
        <v>10</v>
      </c>
      <c r="C405">
        <v>132</v>
      </c>
      <c r="D405" s="3">
        <v>65.8</v>
      </c>
      <c r="E405" s="3">
        <v>70.3</v>
      </c>
      <c r="F405" s="1">
        <v>0.82599999999999996</v>
      </c>
      <c r="G405" s="1">
        <v>0.14399999999999999</v>
      </c>
      <c r="H405" s="1">
        <v>8.0000000000000002E-3</v>
      </c>
      <c r="I405" s="1">
        <v>2.3E-2</v>
      </c>
    </row>
    <row r="406" spans="1:9" x14ac:dyDescent="0.25">
      <c r="A406" s="2">
        <v>40828.336805555555</v>
      </c>
      <c r="B406" t="s">
        <v>9</v>
      </c>
      <c r="C406">
        <v>155</v>
      </c>
      <c r="D406" s="3">
        <v>60.6</v>
      </c>
      <c r="E406" s="3">
        <v>65.5</v>
      </c>
      <c r="F406" s="1">
        <v>0.85799999999999998</v>
      </c>
      <c r="G406" s="1">
        <v>8.4000000000000005E-2</v>
      </c>
      <c r="H406" s="1">
        <v>1.9E-2</v>
      </c>
      <c r="I406" s="1">
        <v>3.9E-2</v>
      </c>
    </row>
    <row r="407" spans="1:9" x14ac:dyDescent="0.25">
      <c r="A407" s="2">
        <v>40828.336805555555</v>
      </c>
      <c r="B407" t="s">
        <v>10</v>
      </c>
      <c r="C407">
        <v>112</v>
      </c>
      <c r="D407" s="3">
        <v>68.3</v>
      </c>
      <c r="E407" s="3">
        <v>73.3</v>
      </c>
      <c r="F407" s="1">
        <v>0.79500000000000004</v>
      </c>
      <c r="G407" s="1">
        <v>0.161</v>
      </c>
      <c r="H407" s="1">
        <v>0</v>
      </c>
      <c r="I407" s="1">
        <v>4.4999999999999998E-2</v>
      </c>
    </row>
    <row r="408" spans="1:9" x14ac:dyDescent="0.25">
      <c r="A408" s="2">
        <v>40828.340277777781</v>
      </c>
      <c r="B408" t="s">
        <v>9</v>
      </c>
      <c r="C408">
        <v>155</v>
      </c>
      <c r="D408" s="3">
        <v>60.5</v>
      </c>
      <c r="E408" s="3">
        <v>65.8</v>
      </c>
      <c r="F408" s="1">
        <v>0.81899999999999995</v>
      </c>
      <c r="G408" s="1">
        <v>0.10299999999999999</v>
      </c>
      <c r="H408" s="1">
        <v>6.0000000000000001E-3</v>
      </c>
      <c r="I408" s="1">
        <v>7.0999999999999994E-2</v>
      </c>
    </row>
    <row r="409" spans="1:9" x14ac:dyDescent="0.25">
      <c r="A409" s="2">
        <v>40828.340277777781</v>
      </c>
      <c r="B409" t="s">
        <v>10</v>
      </c>
      <c r="C409">
        <v>111</v>
      </c>
      <c r="D409" s="3">
        <v>68.400000000000006</v>
      </c>
      <c r="E409" s="3">
        <v>73.099999999999994</v>
      </c>
      <c r="F409" s="1">
        <v>0.81100000000000005</v>
      </c>
      <c r="G409" s="1">
        <v>0.17100000000000001</v>
      </c>
      <c r="H409" s="1">
        <v>0</v>
      </c>
      <c r="I409" s="1">
        <v>1.7999999999999999E-2</v>
      </c>
    </row>
    <row r="410" spans="1:9" x14ac:dyDescent="0.25">
      <c r="A410" s="2">
        <v>40828.34375</v>
      </c>
      <c r="B410" t="s">
        <v>9</v>
      </c>
      <c r="C410">
        <v>144</v>
      </c>
      <c r="D410" s="3">
        <v>61.9</v>
      </c>
      <c r="E410" s="3">
        <v>65.900000000000006</v>
      </c>
      <c r="F410" s="1">
        <v>0.86799999999999999</v>
      </c>
      <c r="G410" s="1">
        <v>9.7000000000000003E-2</v>
      </c>
      <c r="H410" s="1">
        <v>0</v>
      </c>
      <c r="I410" s="1">
        <v>3.5000000000000003E-2</v>
      </c>
    </row>
    <row r="411" spans="1:9" x14ac:dyDescent="0.25">
      <c r="A411" s="2">
        <v>40828.34375</v>
      </c>
      <c r="B411" t="s">
        <v>10</v>
      </c>
      <c r="C411">
        <v>118</v>
      </c>
      <c r="D411" s="3">
        <v>67.099999999999994</v>
      </c>
      <c r="E411" s="3">
        <v>71.7</v>
      </c>
      <c r="F411" s="1">
        <v>0.84699999999999998</v>
      </c>
      <c r="G411" s="1">
        <v>0.127</v>
      </c>
      <c r="H411" s="1">
        <v>8.0000000000000002E-3</v>
      </c>
      <c r="I411" s="1">
        <v>1.7000000000000001E-2</v>
      </c>
    </row>
    <row r="412" spans="1:9" x14ac:dyDescent="0.25">
      <c r="A412" s="2">
        <v>40828.347222222219</v>
      </c>
      <c r="B412" t="s">
        <v>9</v>
      </c>
      <c r="C412">
        <v>144</v>
      </c>
      <c r="D412" s="3">
        <v>62.6</v>
      </c>
      <c r="E412" s="3">
        <v>66.3</v>
      </c>
      <c r="F412" s="1">
        <v>0.76400000000000001</v>
      </c>
      <c r="G412" s="1">
        <v>0.16</v>
      </c>
      <c r="H412" s="1">
        <v>2.8000000000000001E-2</v>
      </c>
      <c r="I412" s="1">
        <v>4.9000000000000002E-2</v>
      </c>
    </row>
    <row r="413" spans="1:9" x14ac:dyDescent="0.25">
      <c r="A413" s="2">
        <v>40828.347222222219</v>
      </c>
      <c r="B413" t="s">
        <v>10</v>
      </c>
      <c r="C413">
        <v>120</v>
      </c>
      <c r="D413" s="3">
        <v>67.599999999999994</v>
      </c>
      <c r="E413" s="3">
        <v>71.2</v>
      </c>
      <c r="F413" s="1">
        <v>0.83299999999999996</v>
      </c>
      <c r="G413" s="1">
        <v>9.1999999999999998E-2</v>
      </c>
      <c r="H413" s="1">
        <v>2.5000000000000001E-2</v>
      </c>
      <c r="I413" s="1">
        <v>0.05</v>
      </c>
    </row>
    <row r="414" spans="1:9" x14ac:dyDescent="0.25">
      <c r="A414" s="2">
        <v>40828.350694444445</v>
      </c>
      <c r="B414" t="s">
        <v>9</v>
      </c>
      <c r="C414">
        <v>143</v>
      </c>
      <c r="D414" s="3">
        <v>58.2</v>
      </c>
      <c r="E414" s="3">
        <v>64.7</v>
      </c>
      <c r="F414" s="1">
        <v>0.76900000000000002</v>
      </c>
      <c r="G414" s="1">
        <v>0.154</v>
      </c>
      <c r="H414" s="1">
        <v>1.4E-2</v>
      </c>
      <c r="I414" s="1">
        <v>6.3E-2</v>
      </c>
    </row>
    <row r="415" spans="1:9" x14ac:dyDescent="0.25">
      <c r="A415" s="2">
        <v>40828.350694444445</v>
      </c>
      <c r="B415" t="s">
        <v>10</v>
      </c>
      <c r="C415">
        <v>114</v>
      </c>
      <c r="D415" s="3">
        <v>65.8</v>
      </c>
      <c r="E415" s="3">
        <v>72.400000000000006</v>
      </c>
      <c r="F415" s="1">
        <v>0.877</v>
      </c>
      <c r="G415" s="1">
        <v>6.0999999999999999E-2</v>
      </c>
      <c r="H415" s="1">
        <v>8.9999999999999993E-3</v>
      </c>
      <c r="I415" s="1">
        <v>5.2999999999999999E-2</v>
      </c>
    </row>
    <row r="416" spans="1:9" x14ac:dyDescent="0.25">
      <c r="A416" s="2">
        <v>40828.354166666664</v>
      </c>
      <c r="B416" t="s">
        <v>9</v>
      </c>
      <c r="C416">
        <v>154</v>
      </c>
      <c r="D416" s="3">
        <v>60.1</v>
      </c>
      <c r="E416" s="3">
        <v>64.599999999999994</v>
      </c>
      <c r="F416" s="1">
        <v>0.78600000000000003</v>
      </c>
      <c r="G416" s="1">
        <v>0.14299999999999999</v>
      </c>
      <c r="H416" s="1">
        <v>1.2999999999999999E-2</v>
      </c>
      <c r="I416" s="1">
        <v>5.8000000000000003E-2</v>
      </c>
    </row>
    <row r="417" spans="1:9" x14ac:dyDescent="0.25">
      <c r="A417" s="2">
        <v>40828.354166666664</v>
      </c>
      <c r="B417" t="s">
        <v>10</v>
      </c>
      <c r="C417">
        <v>123</v>
      </c>
      <c r="D417" s="3">
        <v>67</v>
      </c>
      <c r="E417" s="3">
        <v>71.5</v>
      </c>
      <c r="F417" s="1">
        <v>0.82899999999999996</v>
      </c>
      <c r="G417" s="1">
        <v>0.13</v>
      </c>
      <c r="H417" s="1">
        <v>0</v>
      </c>
      <c r="I417" s="1">
        <v>4.1000000000000002E-2</v>
      </c>
    </row>
    <row r="418" spans="1:9" x14ac:dyDescent="0.25">
      <c r="A418" s="2">
        <v>40828.357638888891</v>
      </c>
      <c r="B418" t="s">
        <v>9</v>
      </c>
      <c r="C418">
        <v>148</v>
      </c>
      <c r="D418" s="3">
        <v>60.9</v>
      </c>
      <c r="E418" s="3">
        <v>66</v>
      </c>
      <c r="F418" s="1">
        <v>0.80400000000000005</v>
      </c>
      <c r="G418" s="1">
        <v>0.14899999999999999</v>
      </c>
      <c r="H418" s="1">
        <v>7.0000000000000001E-3</v>
      </c>
      <c r="I418" s="1">
        <v>4.1000000000000002E-2</v>
      </c>
    </row>
    <row r="419" spans="1:9" x14ac:dyDescent="0.25">
      <c r="A419" s="2">
        <v>40828.357638888891</v>
      </c>
      <c r="B419" t="s">
        <v>10</v>
      </c>
      <c r="C419">
        <v>141</v>
      </c>
      <c r="D419" s="3">
        <v>66.8</v>
      </c>
      <c r="E419" s="3">
        <v>71.7</v>
      </c>
      <c r="F419" s="1">
        <v>0.88700000000000001</v>
      </c>
      <c r="G419" s="1">
        <v>8.5000000000000006E-2</v>
      </c>
      <c r="H419" s="1">
        <v>0</v>
      </c>
      <c r="I419" s="1">
        <v>2.8000000000000001E-2</v>
      </c>
    </row>
    <row r="420" spans="1:9" x14ac:dyDescent="0.25">
      <c r="A420" s="2">
        <v>40828.361111111109</v>
      </c>
      <c r="B420" t="s">
        <v>9</v>
      </c>
      <c r="C420">
        <v>127</v>
      </c>
      <c r="D420" s="3">
        <v>62.3</v>
      </c>
      <c r="E420" s="3">
        <v>67.5</v>
      </c>
      <c r="F420" s="1">
        <v>0.81899999999999995</v>
      </c>
      <c r="G420" s="1">
        <v>7.9000000000000001E-2</v>
      </c>
      <c r="H420" s="1">
        <v>8.0000000000000002E-3</v>
      </c>
      <c r="I420" s="1">
        <v>9.4E-2</v>
      </c>
    </row>
    <row r="421" spans="1:9" x14ac:dyDescent="0.25">
      <c r="A421" s="2">
        <v>40828.361111111109</v>
      </c>
      <c r="B421" t="s">
        <v>10</v>
      </c>
      <c r="C421">
        <v>123</v>
      </c>
      <c r="D421" s="3">
        <v>67.5</v>
      </c>
      <c r="E421" s="3">
        <v>71.599999999999994</v>
      </c>
      <c r="F421" s="1">
        <v>0.78900000000000003</v>
      </c>
      <c r="G421" s="1">
        <v>0.13800000000000001</v>
      </c>
      <c r="H421" s="1">
        <v>8.0000000000000002E-3</v>
      </c>
      <c r="I421" s="1">
        <v>6.5000000000000002E-2</v>
      </c>
    </row>
    <row r="422" spans="1:9" x14ac:dyDescent="0.25">
      <c r="A422" s="2">
        <v>40828.364583333336</v>
      </c>
      <c r="B422" t="s">
        <v>9</v>
      </c>
      <c r="C422">
        <v>118</v>
      </c>
      <c r="D422" s="3">
        <v>61.7</v>
      </c>
      <c r="E422" s="3">
        <v>64.3</v>
      </c>
      <c r="F422" s="1">
        <v>0.77100000000000002</v>
      </c>
      <c r="G422" s="1">
        <v>0.11</v>
      </c>
      <c r="H422" s="1">
        <v>3.4000000000000002E-2</v>
      </c>
      <c r="I422" s="1">
        <v>8.5000000000000006E-2</v>
      </c>
    </row>
    <row r="423" spans="1:9" x14ac:dyDescent="0.25">
      <c r="A423" s="2">
        <v>40828.364583333336</v>
      </c>
      <c r="B423" t="s">
        <v>10</v>
      </c>
      <c r="C423">
        <v>129</v>
      </c>
      <c r="D423" s="3">
        <v>67.7</v>
      </c>
      <c r="E423" s="3">
        <v>72</v>
      </c>
      <c r="F423" s="1">
        <v>0.73599999999999999</v>
      </c>
      <c r="G423" s="1">
        <v>0.17799999999999999</v>
      </c>
      <c r="H423" s="1">
        <v>2.3E-2</v>
      </c>
      <c r="I423" s="1">
        <v>6.2E-2</v>
      </c>
    </row>
    <row r="424" spans="1:9" x14ac:dyDescent="0.25">
      <c r="A424" s="2">
        <v>40828.368055555555</v>
      </c>
      <c r="B424" t="s">
        <v>9</v>
      </c>
      <c r="C424">
        <v>108</v>
      </c>
      <c r="D424" s="3">
        <v>60.5</v>
      </c>
      <c r="E424" s="3">
        <v>64.400000000000006</v>
      </c>
      <c r="F424" s="1">
        <v>0.75</v>
      </c>
      <c r="G424" s="1">
        <v>0.12</v>
      </c>
      <c r="H424" s="1">
        <v>1.9E-2</v>
      </c>
      <c r="I424" s="1">
        <v>0.111</v>
      </c>
    </row>
    <row r="425" spans="1:9" x14ac:dyDescent="0.25">
      <c r="A425" s="2">
        <v>40828.368055555555</v>
      </c>
      <c r="B425" t="s">
        <v>10</v>
      </c>
      <c r="C425">
        <v>123</v>
      </c>
      <c r="D425" s="3">
        <v>67.2</v>
      </c>
      <c r="E425" s="3">
        <v>71.7</v>
      </c>
      <c r="F425" s="1">
        <v>0.85399999999999998</v>
      </c>
      <c r="G425" s="1">
        <v>9.8000000000000004E-2</v>
      </c>
      <c r="H425" s="1">
        <v>0</v>
      </c>
      <c r="I425" s="1">
        <v>4.9000000000000002E-2</v>
      </c>
    </row>
    <row r="426" spans="1:9" x14ac:dyDescent="0.25">
      <c r="A426" s="2">
        <v>40828.371527777781</v>
      </c>
      <c r="B426" t="s">
        <v>9</v>
      </c>
      <c r="C426">
        <v>124</v>
      </c>
      <c r="D426" s="3">
        <v>59.2</v>
      </c>
      <c r="E426" s="3">
        <v>63.6</v>
      </c>
      <c r="F426" s="1">
        <v>0.75800000000000001</v>
      </c>
      <c r="G426" s="1">
        <v>0.129</v>
      </c>
      <c r="H426" s="1">
        <v>1.6E-2</v>
      </c>
      <c r="I426" s="1">
        <v>9.7000000000000003E-2</v>
      </c>
    </row>
    <row r="427" spans="1:9" x14ac:dyDescent="0.25">
      <c r="A427" s="2">
        <v>40828.371527777781</v>
      </c>
      <c r="B427" t="s">
        <v>10</v>
      </c>
      <c r="C427">
        <v>112</v>
      </c>
      <c r="D427" s="3">
        <v>65.2</v>
      </c>
      <c r="E427" s="3">
        <v>69.099999999999994</v>
      </c>
      <c r="F427" s="1">
        <v>0.81299999999999994</v>
      </c>
      <c r="G427" s="1">
        <v>0.08</v>
      </c>
      <c r="H427" s="1">
        <v>1.7999999999999999E-2</v>
      </c>
      <c r="I427" s="1">
        <v>8.8999999999999996E-2</v>
      </c>
    </row>
    <row r="428" spans="1:9" x14ac:dyDescent="0.25">
      <c r="A428" s="2">
        <v>40828.375</v>
      </c>
      <c r="B428" t="s">
        <v>9</v>
      </c>
      <c r="C428">
        <v>119</v>
      </c>
      <c r="D428" s="3">
        <v>60.2</v>
      </c>
      <c r="E428" s="3">
        <v>65.2</v>
      </c>
      <c r="F428" s="1">
        <v>0.69699999999999995</v>
      </c>
      <c r="G428" s="1">
        <v>0.17599999999999999</v>
      </c>
      <c r="H428" s="1">
        <v>3.4000000000000002E-2</v>
      </c>
      <c r="I428" s="1">
        <v>9.1999999999999998E-2</v>
      </c>
    </row>
    <row r="429" spans="1:9" x14ac:dyDescent="0.25">
      <c r="A429" s="2">
        <v>40828.375</v>
      </c>
      <c r="B429" t="s">
        <v>10</v>
      </c>
      <c r="C429">
        <v>101</v>
      </c>
      <c r="D429" s="3">
        <v>68.3</v>
      </c>
      <c r="E429" s="3">
        <v>72.5</v>
      </c>
      <c r="F429" s="1">
        <v>0.752</v>
      </c>
      <c r="G429" s="1">
        <v>0.158</v>
      </c>
      <c r="H429" s="1">
        <v>0.02</v>
      </c>
      <c r="I429" s="1">
        <v>6.9000000000000006E-2</v>
      </c>
    </row>
    <row r="430" spans="1:9" x14ac:dyDescent="0.25">
      <c r="A430" s="2">
        <v>40828.378472222219</v>
      </c>
      <c r="B430" t="s">
        <v>9</v>
      </c>
      <c r="C430">
        <v>117</v>
      </c>
      <c r="D430" s="3">
        <v>61.9</v>
      </c>
      <c r="E430" s="3">
        <v>65.7</v>
      </c>
      <c r="F430" s="1">
        <v>0.68400000000000005</v>
      </c>
      <c r="G430" s="1">
        <v>0.20499999999999999</v>
      </c>
      <c r="H430" s="1">
        <v>1.7000000000000001E-2</v>
      </c>
      <c r="I430" s="1">
        <v>9.4E-2</v>
      </c>
    </row>
    <row r="431" spans="1:9" x14ac:dyDescent="0.25">
      <c r="A431" s="2">
        <v>40828.378472222219</v>
      </c>
      <c r="B431" t="s">
        <v>10</v>
      </c>
      <c r="C431">
        <v>104</v>
      </c>
      <c r="D431" s="3">
        <v>67.900000000000006</v>
      </c>
      <c r="E431" s="3">
        <v>71.900000000000006</v>
      </c>
      <c r="F431" s="1">
        <v>0.76900000000000002</v>
      </c>
      <c r="G431" s="1">
        <v>0.154</v>
      </c>
      <c r="H431" s="1">
        <v>1.9E-2</v>
      </c>
      <c r="I431" s="1">
        <v>5.8000000000000003E-2</v>
      </c>
    </row>
    <row r="432" spans="1:9" x14ac:dyDescent="0.25">
      <c r="A432" s="2">
        <v>40828.381944444445</v>
      </c>
      <c r="B432" t="s">
        <v>9</v>
      </c>
      <c r="C432">
        <v>101</v>
      </c>
      <c r="D432" s="3">
        <v>64.8</v>
      </c>
      <c r="E432" s="3">
        <v>69.400000000000006</v>
      </c>
      <c r="F432" s="1">
        <v>0.76200000000000001</v>
      </c>
      <c r="G432" s="1">
        <v>0.109</v>
      </c>
      <c r="H432" s="1">
        <v>0.04</v>
      </c>
      <c r="I432" s="1">
        <v>8.8999999999999996E-2</v>
      </c>
    </row>
    <row r="433" spans="1:9" x14ac:dyDescent="0.25">
      <c r="A433" s="2">
        <v>40828.381944444445</v>
      </c>
      <c r="B433" t="s">
        <v>10</v>
      </c>
      <c r="C433">
        <v>107</v>
      </c>
      <c r="D433" s="3">
        <v>70.3</v>
      </c>
      <c r="E433" s="3">
        <v>73.5</v>
      </c>
      <c r="F433" s="1">
        <v>0.73799999999999999</v>
      </c>
      <c r="G433" s="1">
        <v>0.19600000000000001</v>
      </c>
      <c r="H433" s="1">
        <v>4.7E-2</v>
      </c>
      <c r="I433" s="1">
        <v>1.9E-2</v>
      </c>
    </row>
    <row r="434" spans="1:9" x14ac:dyDescent="0.25">
      <c r="A434" s="2">
        <v>40828.385416666664</v>
      </c>
      <c r="B434" t="s">
        <v>9</v>
      </c>
      <c r="C434">
        <v>107</v>
      </c>
      <c r="D434" s="3">
        <v>62.2</v>
      </c>
      <c r="E434" s="3">
        <v>67.8</v>
      </c>
      <c r="F434" s="1">
        <v>0.66400000000000003</v>
      </c>
      <c r="G434" s="1">
        <v>0.23400000000000001</v>
      </c>
      <c r="H434" s="1">
        <v>2.8000000000000001E-2</v>
      </c>
      <c r="I434" s="1">
        <v>7.4999999999999997E-2</v>
      </c>
    </row>
    <row r="435" spans="1:9" x14ac:dyDescent="0.25">
      <c r="A435" s="2">
        <v>40828.385416666664</v>
      </c>
      <c r="B435" t="s">
        <v>10</v>
      </c>
      <c r="C435">
        <v>113</v>
      </c>
      <c r="D435" s="3">
        <v>68.7</v>
      </c>
      <c r="E435" s="3">
        <v>73.7</v>
      </c>
      <c r="F435" s="1">
        <v>0.79600000000000004</v>
      </c>
      <c r="G435" s="1">
        <v>0.13300000000000001</v>
      </c>
      <c r="H435" s="1">
        <v>2.7E-2</v>
      </c>
      <c r="I435" s="1">
        <v>4.3999999999999997E-2</v>
      </c>
    </row>
    <row r="436" spans="1:9" x14ac:dyDescent="0.25">
      <c r="A436" s="2">
        <v>40828.388888888891</v>
      </c>
      <c r="B436" t="s">
        <v>9</v>
      </c>
      <c r="C436">
        <v>103</v>
      </c>
      <c r="D436" s="3">
        <v>62.6</v>
      </c>
      <c r="E436" s="3">
        <v>66.3</v>
      </c>
      <c r="F436" s="1">
        <v>0.76700000000000002</v>
      </c>
      <c r="G436" s="1">
        <v>0.13600000000000001</v>
      </c>
      <c r="H436" s="1">
        <v>2.9000000000000001E-2</v>
      </c>
      <c r="I436" s="1">
        <v>6.8000000000000005E-2</v>
      </c>
    </row>
    <row r="437" spans="1:9" x14ac:dyDescent="0.25">
      <c r="A437" s="2">
        <v>40828.388888888891</v>
      </c>
      <c r="B437" t="s">
        <v>10</v>
      </c>
      <c r="C437">
        <v>89</v>
      </c>
      <c r="D437" s="3">
        <v>68.7</v>
      </c>
      <c r="E437" s="3">
        <v>73</v>
      </c>
      <c r="F437" s="1">
        <v>0.83099999999999996</v>
      </c>
      <c r="G437" s="1">
        <v>0.10100000000000001</v>
      </c>
      <c r="H437" s="1">
        <v>1.0999999999999999E-2</v>
      </c>
      <c r="I437" s="1">
        <v>5.6000000000000001E-2</v>
      </c>
    </row>
    <row r="438" spans="1:9" x14ac:dyDescent="0.25">
      <c r="A438" s="2">
        <v>40828.392361111109</v>
      </c>
      <c r="B438" t="s">
        <v>9</v>
      </c>
      <c r="C438">
        <v>107</v>
      </c>
      <c r="D438" s="3">
        <v>60.5</v>
      </c>
      <c r="E438" s="3">
        <v>65.400000000000006</v>
      </c>
      <c r="F438" s="1">
        <v>0.67300000000000004</v>
      </c>
      <c r="G438" s="1">
        <v>0.215</v>
      </c>
      <c r="H438" s="1">
        <v>2.8000000000000001E-2</v>
      </c>
      <c r="I438" s="1">
        <v>8.4000000000000005E-2</v>
      </c>
    </row>
    <row r="439" spans="1:9" x14ac:dyDescent="0.25">
      <c r="A439" s="2">
        <v>40828.392361111109</v>
      </c>
      <c r="B439" t="s">
        <v>10</v>
      </c>
      <c r="C439">
        <v>111</v>
      </c>
      <c r="D439" s="3">
        <v>65.400000000000006</v>
      </c>
      <c r="E439" s="3">
        <v>69.8</v>
      </c>
      <c r="F439" s="1">
        <v>0.73</v>
      </c>
      <c r="G439" s="1">
        <v>0.126</v>
      </c>
      <c r="H439" s="1">
        <v>2.7E-2</v>
      </c>
      <c r="I439" s="1">
        <v>0.11700000000000001</v>
      </c>
    </row>
    <row r="440" spans="1:9" x14ac:dyDescent="0.25">
      <c r="A440" s="2">
        <v>40828.395833333336</v>
      </c>
      <c r="B440" t="s">
        <v>9</v>
      </c>
      <c r="C440">
        <v>108</v>
      </c>
      <c r="D440" s="3">
        <v>60.9</v>
      </c>
      <c r="E440" s="3">
        <v>65.8</v>
      </c>
      <c r="F440" s="1">
        <v>0.63900000000000001</v>
      </c>
      <c r="G440" s="1">
        <v>0.185</v>
      </c>
      <c r="H440" s="1">
        <v>8.9999999999999993E-3</v>
      </c>
      <c r="I440" s="1">
        <v>0.16700000000000001</v>
      </c>
    </row>
    <row r="441" spans="1:9" x14ac:dyDescent="0.25">
      <c r="A441" s="2">
        <v>40828.395833333336</v>
      </c>
      <c r="B441" t="s">
        <v>10</v>
      </c>
      <c r="C441">
        <v>107</v>
      </c>
      <c r="D441" s="3">
        <v>66.8</v>
      </c>
      <c r="E441" s="3">
        <v>69.8</v>
      </c>
      <c r="F441" s="1">
        <v>0.81299999999999994</v>
      </c>
      <c r="G441" s="1">
        <v>0.112</v>
      </c>
      <c r="H441" s="1">
        <v>0</v>
      </c>
      <c r="I441" s="1">
        <v>7.4999999999999997E-2</v>
      </c>
    </row>
    <row r="442" spans="1:9" x14ac:dyDescent="0.25">
      <c r="A442" s="2">
        <v>40828.399305555555</v>
      </c>
      <c r="B442" t="s">
        <v>9</v>
      </c>
      <c r="C442">
        <v>117</v>
      </c>
      <c r="D442" s="3">
        <v>61.1</v>
      </c>
      <c r="E442" s="3">
        <v>64.7</v>
      </c>
      <c r="F442" s="1">
        <v>0.68400000000000005</v>
      </c>
      <c r="G442" s="1">
        <v>0.19700000000000001</v>
      </c>
      <c r="H442" s="1">
        <v>1.7000000000000001E-2</v>
      </c>
      <c r="I442" s="1">
        <v>0.10299999999999999</v>
      </c>
    </row>
    <row r="443" spans="1:9" x14ac:dyDescent="0.25">
      <c r="A443" s="2">
        <v>40828.399305555555</v>
      </c>
      <c r="B443" t="s">
        <v>10</v>
      </c>
      <c r="C443">
        <v>130</v>
      </c>
      <c r="D443" s="3">
        <v>66.599999999999994</v>
      </c>
      <c r="E443" s="3">
        <v>71.5</v>
      </c>
      <c r="F443" s="1">
        <v>0.79200000000000004</v>
      </c>
      <c r="G443" s="1">
        <v>0.1</v>
      </c>
      <c r="H443" s="1">
        <v>0</v>
      </c>
      <c r="I443" s="1">
        <v>0.108</v>
      </c>
    </row>
    <row r="444" spans="1:9" x14ac:dyDescent="0.25">
      <c r="A444" s="2">
        <v>40828.402777777781</v>
      </c>
      <c r="B444" t="s">
        <v>9</v>
      </c>
      <c r="C444">
        <v>112</v>
      </c>
      <c r="D444" s="3">
        <v>62.2</v>
      </c>
      <c r="E444" s="3">
        <v>65.7</v>
      </c>
      <c r="F444" s="1">
        <v>0.71399999999999997</v>
      </c>
      <c r="G444" s="1">
        <v>0.13400000000000001</v>
      </c>
      <c r="H444" s="1">
        <v>2.7E-2</v>
      </c>
      <c r="I444" s="1">
        <v>0.125</v>
      </c>
    </row>
    <row r="445" spans="1:9" x14ac:dyDescent="0.25">
      <c r="A445" s="2">
        <v>40828.402777777781</v>
      </c>
      <c r="B445" t="s">
        <v>10</v>
      </c>
      <c r="C445">
        <v>108</v>
      </c>
      <c r="D445" s="3">
        <v>68.2</v>
      </c>
      <c r="E445" s="3">
        <v>73</v>
      </c>
      <c r="F445" s="1">
        <v>0.77800000000000002</v>
      </c>
      <c r="G445" s="1">
        <v>0.12</v>
      </c>
      <c r="H445" s="1">
        <v>8.9999999999999993E-3</v>
      </c>
      <c r="I445" s="1">
        <v>9.2999999999999999E-2</v>
      </c>
    </row>
    <row r="446" spans="1:9" x14ac:dyDescent="0.25">
      <c r="A446" s="2">
        <v>40828.40625</v>
      </c>
      <c r="B446" t="s">
        <v>9</v>
      </c>
      <c r="C446">
        <v>99</v>
      </c>
      <c r="D446" s="3">
        <v>63.5</v>
      </c>
      <c r="E446" s="3">
        <v>69</v>
      </c>
      <c r="F446" s="1">
        <v>0.68700000000000006</v>
      </c>
      <c r="G446" s="1">
        <v>0.14099999999999999</v>
      </c>
      <c r="H446" s="1">
        <v>5.0999999999999997E-2</v>
      </c>
      <c r="I446" s="1">
        <v>0.121</v>
      </c>
    </row>
    <row r="447" spans="1:9" x14ac:dyDescent="0.25">
      <c r="A447" s="2">
        <v>40828.40625</v>
      </c>
      <c r="B447" t="s">
        <v>10</v>
      </c>
      <c r="C447">
        <v>94</v>
      </c>
      <c r="D447" s="3">
        <v>70.099999999999994</v>
      </c>
      <c r="E447" s="3">
        <v>74.599999999999994</v>
      </c>
      <c r="F447" s="1">
        <v>0.72299999999999998</v>
      </c>
      <c r="G447" s="1">
        <v>0.106</v>
      </c>
      <c r="H447" s="1">
        <v>5.2999999999999999E-2</v>
      </c>
      <c r="I447" s="1">
        <v>0.11700000000000001</v>
      </c>
    </row>
    <row r="448" spans="1:9" x14ac:dyDescent="0.25">
      <c r="A448" s="2">
        <v>40828.409722222219</v>
      </c>
      <c r="B448" t="s">
        <v>9</v>
      </c>
      <c r="C448">
        <v>110</v>
      </c>
      <c r="D448" s="3">
        <v>60.7</v>
      </c>
      <c r="E448" s="3">
        <v>66.099999999999994</v>
      </c>
      <c r="F448" s="1">
        <v>0.67300000000000004</v>
      </c>
      <c r="G448" s="1">
        <v>0.155</v>
      </c>
      <c r="H448" s="1">
        <v>4.4999999999999998E-2</v>
      </c>
      <c r="I448" s="1">
        <v>0.127</v>
      </c>
    </row>
    <row r="449" spans="1:9" x14ac:dyDescent="0.25">
      <c r="A449" s="2">
        <v>40828.409722222219</v>
      </c>
      <c r="B449" t="s">
        <v>10</v>
      </c>
      <c r="C449">
        <v>109</v>
      </c>
      <c r="D449" s="3">
        <v>66.8</v>
      </c>
      <c r="E449" s="3">
        <v>72</v>
      </c>
      <c r="F449" s="1">
        <v>0.78</v>
      </c>
      <c r="G449" s="1">
        <v>0.14699999999999999</v>
      </c>
      <c r="H449" s="1">
        <v>8.9999999999999993E-3</v>
      </c>
      <c r="I449" s="1">
        <v>6.4000000000000001E-2</v>
      </c>
    </row>
    <row r="450" spans="1:9" x14ac:dyDescent="0.25">
      <c r="A450" s="2">
        <v>40828.413194444445</v>
      </c>
      <c r="B450" t="s">
        <v>9</v>
      </c>
      <c r="C450">
        <v>95</v>
      </c>
      <c r="D450" s="3">
        <v>62.1</v>
      </c>
      <c r="E450" s="3">
        <v>65.8</v>
      </c>
      <c r="F450" s="1">
        <v>0.65300000000000002</v>
      </c>
      <c r="G450" s="1">
        <v>0.189</v>
      </c>
      <c r="H450" s="1">
        <v>2.1000000000000001E-2</v>
      </c>
      <c r="I450" s="1">
        <v>0.13700000000000001</v>
      </c>
    </row>
    <row r="451" spans="1:9" x14ac:dyDescent="0.25">
      <c r="A451" s="2">
        <v>40828.413194444445</v>
      </c>
      <c r="B451" t="s">
        <v>10</v>
      </c>
      <c r="C451">
        <v>113</v>
      </c>
      <c r="D451" s="3">
        <v>67.099999999999994</v>
      </c>
      <c r="E451" s="3">
        <v>72</v>
      </c>
      <c r="F451" s="1">
        <v>0.79600000000000004</v>
      </c>
      <c r="G451" s="1">
        <v>8.7999999999999995E-2</v>
      </c>
      <c r="H451" s="1">
        <v>1.7999999999999999E-2</v>
      </c>
      <c r="I451" s="1">
        <v>9.7000000000000003E-2</v>
      </c>
    </row>
    <row r="452" spans="1:9" x14ac:dyDescent="0.25">
      <c r="A452" s="2">
        <v>40828.416666666664</v>
      </c>
      <c r="B452" t="s">
        <v>9</v>
      </c>
      <c r="C452">
        <v>128</v>
      </c>
      <c r="D452" s="3">
        <v>62.4</v>
      </c>
      <c r="E452" s="3">
        <v>67.5</v>
      </c>
      <c r="F452" s="1">
        <v>0.71899999999999997</v>
      </c>
      <c r="G452" s="1">
        <v>0.14099999999999999</v>
      </c>
      <c r="H452" s="1">
        <v>4.7E-2</v>
      </c>
      <c r="I452" s="1">
        <v>9.4E-2</v>
      </c>
    </row>
    <row r="453" spans="1:9" x14ac:dyDescent="0.25">
      <c r="A453" s="2">
        <v>40828.416666666664</v>
      </c>
      <c r="B453" t="s">
        <v>10</v>
      </c>
      <c r="C453">
        <v>117</v>
      </c>
      <c r="D453" s="3">
        <v>69</v>
      </c>
      <c r="E453" s="3">
        <v>72.7</v>
      </c>
      <c r="F453" s="1">
        <v>0.83799999999999997</v>
      </c>
      <c r="G453" s="1">
        <v>8.5000000000000006E-2</v>
      </c>
      <c r="H453" s="1">
        <v>0</v>
      </c>
      <c r="I453" s="1">
        <v>7.6999999999999999E-2</v>
      </c>
    </row>
    <row r="454" spans="1:9" x14ac:dyDescent="0.25">
      <c r="A454" s="2">
        <v>40828.420138888891</v>
      </c>
      <c r="B454" t="s">
        <v>9</v>
      </c>
      <c r="C454">
        <v>101</v>
      </c>
      <c r="D454" s="3">
        <v>65</v>
      </c>
      <c r="E454" s="3">
        <v>68.7</v>
      </c>
      <c r="F454" s="1">
        <v>0.61399999999999999</v>
      </c>
      <c r="G454" s="1">
        <v>0.19800000000000001</v>
      </c>
      <c r="H454" s="1">
        <v>0.05</v>
      </c>
      <c r="I454" s="1">
        <v>0.13900000000000001</v>
      </c>
    </row>
    <row r="455" spans="1:9" x14ac:dyDescent="0.25">
      <c r="A455" s="2">
        <v>40828.420138888891</v>
      </c>
      <c r="B455" t="s">
        <v>10</v>
      </c>
      <c r="C455">
        <v>99</v>
      </c>
      <c r="D455" s="3">
        <v>70.900000000000006</v>
      </c>
      <c r="E455" s="3">
        <v>74.3</v>
      </c>
      <c r="F455" s="1">
        <v>0.80800000000000005</v>
      </c>
      <c r="G455" s="1">
        <v>0.13100000000000001</v>
      </c>
      <c r="H455" s="1">
        <v>0</v>
      </c>
      <c r="I455" s="1">
        <v>6.0999999999999999E-2</v>
      </c>
    </row>
    <row r="456" spans="1:9" x14ac:dyDescent="0.25">
      <c r="A456" s="2">
        <v>40828.423611111109</v>
      </c>
      <c r="B456" t="s">
        <v>9</v>
      </c>
      <c r="C456">
        <v>88</v>
      </c>
      <c r="D456" s="3">
        <v>65.099999999999994</v>
      </c>
      <c r="E456" s="3">
        <v>70.3</v>
      </c>
      <c r="F456" s="1">
        <v>0.625</v>
      </c>
      <c r="G456" s="1">
        <v>0.159</v>
      </c>
      <c r="H456" s="1">
        <v>4.4999999999999998E-2</v>
      </c>
      <c r="I456" s="1">
        <v>0.17</v>
      </c>
    </row>
    <row r="457" spans="1:9" x14ac:dyDescent="0.25">
      <c r="A457" s="2">
        <v>40828.423611111109</v>
      </c>
      <c r="B457" t="s">
        <v>10</v>
      </c>
      <c r="C457">
        <v>88</v>
      </c>
      <c r="D457" s="3">
        <v>70.7</v>
      </c>
      <c r="E457" s="3">
        <v>75.3</v>
      </c>
      <c r="F457" s="1">
        <v>0.81799999999999995</v>
      </c>
      <c r="G457" s="1">
        <v>0.125</v>
      </c>
      <c r="H457" s="1">
        <v>1.0999999999999999E-2</v>
      </c>
      <c r="I457" s="1">
        <v>4.4999999999999998E-2</v>
      </c>
    </row>
    <row r="458" spans="1:9" x14ac:dyDescent="0.25">
      <c r="A458" s="2">
        <v>40828.427083333336</v>
      </c>
      <c r="B458" t="s">
        <v>9</v>
      </c>
      <c r="C458">
        <v>97</v>
      </c>
      <c r="D458" s="3">
        <v>64.3</v>
      </c>
      <c r="E458" s="3">
        <v>68.3</v>
      </c>
      <c r="F458" s="1">
        <v>0.59799999999999998</v>
      </c>
      <c r="G458" s="1">
        <v>0.17499999999999999</v>
      </c>
      <c r="H458" s="1">
        <v>4.1000000000000002E-2</v>
      </c>
      <c r="I458" s="1">
        <v>0.186</v>
      </c>
    </row>
    <row r="459" spans="1:9" x14ac:dyDescent="0.25">
      <c r="A459" s="2">
        <v>40828.427083333336</v>
      </c>
      <c r="B459" t="s">
        <v>10</v>
      </c>
      <c r="C459">
        <v>102</v>
      </c>
      <c r="D459" s="3">
        <v>69.7</v>
      </c>
      <c r="E459" s="3">
        <v>73.5</v>
      </c>
      <c r="F459" s="1">
        <v>0.84299999999999997</v>
      </c>
      <c r="G459" s="1">
        <v>0.127</v>
      </c>
      <c r="H459" s="1">
        <v>0</v>
      </c>
      <c r="I459" s="1">
        <v>2.9000000000000001E-2</v>
      </c>
    </row>
    <row r="460" spans="1:9" x14ac:dyDescent="0.25">
      <c r="A460" s="2">
        <v>40828.430555555555</v>
      </c>
      <c r="B460" t="s">
        <v>9</v>
      </c>
      <c r="C460">
        <v>107</v>
      </c>
      <c r="D460" s="3">
        <v>64.8</v>
      </c>
      <c r="E460" s="3">
        <v>69</v>
      </c>
      <c r="F460" s="1">
        <v>0.72899999999999998</v>
      </c>
      <c r="G460" s="1">
        <v>0.159</v>
      </c>
      <c r="H460" s="1">
        <v>1.9E-2</v>
      </c>
      <c r="I460" s="1">
        <v>9.2999999999999999E-2</v>
      </c>
    </row>
    <row r="461" spans="1:9" x14ac:dyDescent="0.25">
      <c r="A461" s="2">
        <v>40828.430555555555</v>
      </c>
      <c r="B461" t="s">
        <v>10</v>
      </c>
      <c r="C461">
        <v>101</v>
      </c>
      <c r="D461" s="3">
        <v>71</v>
      </c>
      <c r="E461" s="3">
        <v>74.599999999999994</v>
      </c>
      <c r="F461" s="1">
        <v>0.83199999999999996</v>
      </c>
      <c r="G461" s="1">
        <v>9.9000000000000005E-2</v>
      </c>
      <c r="H461" s="1">
        <v>0.03</v>
      </c>
      <c r="I461" s="1">
        <v>0.04</v>
      </c>
    </row>
    <row r="462" spans="1:9" x14ac:dyDescent="0.25">
      <c r="A462" s="2">
        <v>40828.434027777781</v>
      </c>
      <c r="B462" t="s">
        <v>9</v>
      </c>
      <c r="C462">
        <v>110</v>
      </c>
      <c r="D462" s="3">
        <v>64.2</v>
      </c>
      <c r="E462" s="3">
        <v>69.599999999999994</v>
      </c>
      <c r="F462" s="1">
        <v>0.627</v>
      </c>
      <c r="G462" s="1">
        <v>0.182</v>
      </c>
      <c r="H462" s="1">
        <v>8.9999999999999993E-3</v>
      </c>
      <c r="I462" s="1">
        <v>0.182</v>
      </c>
    </row>
    <row r="463" spans="1:9" x14ac:dyDescent="0.25">
      <c r="A463" s="2">
        <v>40828.434027777781</v>
      </c>
      <c r="B463" t="s">
        <v>10</v>
      </c>
      <c r="C463">
        <v>103</v>
      </c>
      <c r="D463" s="3">
        <v>71.099999999999994</v>
      </c>
      <c r="E463" s="3">
        <v>75.8</v>
      </c>
      <c r="F463" s="1">
        <v>0.81599999999999995</v>
      </c>
      <c r="G463" s="1">
        <v>9.7000000000000003E-2</v>
      </c>
      <c r="H463" s="1">
        <v>0.01</v>
      </c>
      <c r="I463" s="1">
        <v>7.8E-2</v>
      </c>
    </row>
    <row r="464" spans="1:9" x14ac:dyDescent="0.25">
      <c r="A464" s="2">
        <v>40828.4375</v>
      </c>
      <c r="B464" t="s">
        <v>9</v>
      </c>
      <c r="C464">
        <v>109</v>
      </c>
      <c r="D464" s="3">
        <v>65.5</v>
      </c>
      <c r="E464" s="3">
        <v>72</v>
      </c>
      <c r="F464" s="1">
        <v>0.61499999999999999</v>
      </c>
      <c r="G464" s="1">
        <v>0.22900000000000001</v>
      </c>
      <c r="H464" s="1">
        <v>0</v>
      </c>
      <c r="I464" s="1">
        <v>0.156</v>
      </c>
    </row>
    <row r="465" spans="1:9" x14ac:dyDescent="0.25">
      <c r="A465" s="2">
        <v>40828.4375</v>
      </c>
      <c r="B465" t="s">
        <v>10</v>
      </c>
      <c r="C465">
        <v>76</v>
      </c>
      <c r="D465" s="3">
        <v>70.599999999999994</v>
      </c>
      <c r="E465" s="3">
        <v>76.3</v>
      </c>
      <c r="F465" s="1">
        <v>0.71099999999999997</v>
      </c>
      <c r="G465" s="1">
        <v>0.14499999999999999</v>
      </c>
      <c r="H465" s="1">
        <v>1.2999999999999999E-2</v>
      </c>
      <c r="I465" s="1">
        <v>0.13200000000000001</v>
      </c>
    </row>
    <row r="466" spans="1:9" x14ac:dyDescent="0.25">
      <c r="A466" s="2">
        <v>40828.440972222219</v>
      </c>
      <c r="B466" t="s">
        <v>9</v>
      </c>
      <c r="C466">
        <v>111</v>
      </c>
      <c r="D466" s="3">
        <v>65.8</v>
      </c>
      <c r="E466" s="3">
        <v>70.3</v>
      </c>
      <c r="F466" s="1">
        <v>0.66700000000000004</v>
      </c>
      <c r="G466" s="1">
        <v>0.13500000000000001</v>
      </c>
      <c r="H466" s="1">
        <v>5.3999999999999999E-2</v>
      </c>
      <c r="I466" s="1">
        <v>0.14399999999999999</v>
      </c>
    </row>
    <row r="467" spans="1:9" x14ac:dyDescent="0.25">
      <c r="A467" s="2">
        <v>40828.440972222219</v>
      </c>
      <c r="B467" t="s">
        <v>10</v>
      </c>
      <c r="C467">
        <v>98</v>
      </c>
      <c r="D467" s="3">
        <v>70.7</v>
      </c>
      <c r="E467" s="3">
        <v>73.8</v>
      </c>
      <c r="F467" s="1">
        <v>0.79600000000000004</v>
      </c>
      <c r="G467" s="1">
        <v>0.10199999999999999</v>
      </c>
      <c r="H467" s="1">
        <v>4.1000000000000002E-2</v>
      </c>
      <c r="I467" s="1">
        <v>6.0999999999999999E-2</v>
      </c>
    </row>
    <row r="468" spans="1:9" x14ac:dyDescent="0.25">
      <c r="A468" s="2">
        <v>40828.444444444445</v>
      </c>
      <c r="B468" t="s">
        <v>9</v>
      </c>
      <c r="C468">
        <v>113</v>
      </c>
      <c r="D468" s="3">
        <v>64.7</v>
      </c>
      <c r="E468" s="3">
        <v>68.900000000000006</v>
      </c>
      <c r="F468" s="1">
        <v>0.70799999999999996</v>
      </c>
      <c r="G468" s="1">
        <v>9.7000000000000003E-2</v>
      </c>
      <c r="H468" s="1">
        <v>2.7E-2</v>
      </c>
      <c r="I468" s="1">
        <v>0.16800000000000001</v>
      </c>
    </row>
    <row r="469" spans="1:9" x14ac:dyDescent="0.25">
      <c r="A469" s="2">
        <v>40828.444444444445</v>
      </c>
      <c r="B469" t="s">
        <v>10</v>
      </c>
      <c r="C469">
        <v>98</v>
      </c>
      <c r="D469" s="3">
        <v>69.3</v>
      </c>
      <c r="E469" s="3">
        <v>75.5</v>
      </c>
      <c r="F469" s="1">
        <v>0.76500000000000001</v>
      </c>
      <c r="G469" s="1">
        <v>0.112</v>
      </c>
      <c r="H469" s="1">
        <v>4.1000000000000002E-2</v>
      </c>
      <c r="I469" s="1">
        <v>8.2000000000000003E-2</v>
      </c>
    </row>
    <row r="470" spans="1:9" x14ac:dyDescent="0.25">
      <c r="A470" s="2">
        <v>40828.447916666664</v>
      </c>
      <c r="B470" t="s">
        <v>9</v>
      </c>
      <c r="C470">
        <v>115</v>
      </c>
      <c r="D470" s="3">
        <v>66.099999999999994</v>
      </c>
      <c r="E470" s="3">
        <v>72.2</v>
      </c>
      <c r="F470" s="1">
        <v>0.68700000000000006</v>
      </c>
      <c r="G470" s="1">
        <v>0.14799999999999999</v>
      </c>
      <c r="H470" s="1">
        <v>3.5000000000000003E-2</v>
      </c>
      <c r="I470" s="1">
        <v>0.13</v>
      </c>
    </row>
    <row r="471" spans="1:9" x14ac:dyDescent="0.25">
      <c r="A471" s="2">
        <v>40828.447916666664</v>
      </c>
      <c r="B471" t="s">
        <v>10</v>
      </c>
      <c r="C471">
        <v>96</v>
      </c>
      <c r="D471" s="3">
        <v>71.599999999999994</v>
      </c>
      <c r="E471" s="3">
        <v>76.2</v>
      </c>
      <c r="F471" s="1">
        <v>0.77100000000000002</v>
      </c>
      <c r="G471" s="1">
        <v>0.17699999999999999</v>
      </c>
      <c r="H471" s="1">
        <v>0</v>
      </c>
      <c r="I471" s="1">
        <v>5.1999999999999998E-2</v>
      </c>
    </row>
    <row r="472" spans="1:9" x14ac:dyDescent="0.25">
      <c r="A472" s="2">
        <v>40828.451388888891</v>
      </c>
      <c r="B472" t="s">
        <v>9</v>
      </c>
      <c r="C472">
        <v>104</v>
      </c>
      <c r="D472" s="3">
        <v>65.099999999999994</v>
      </c>
      <c r="E472" s="3">
        <v>70.5</v>
      </c>
      <c r="F472" s="1">
        <v>0.66300000000000003</v>
      </c>
      <c r="G472" s="1">
        <v>0.154</v>
      </c>
      <c r="H472" s="1">
        <v>2.9000000000000001E-2</v>
      </c>
      <c r="I472" s="1">
        <v>0.154</v>
      </c>
    </row>
    <row r="473" spans="1:9" x14ac:dyDescent="0.25">
      <c r="A473" s="2">
        <v>40828.451388888891</v>
      </c>
      <c r="B473" t="s">
        <v>10</v>
      </c>
      <c r="C473">
        <v>95</v>
      </c>
      <c r="D473" s="3">
        <v>70.900000000000006</v>
      </c>
      <c r="E473" s="3">
        <v>75.5</v>
      </c>
      <c r="F473" s="1">
        <v>0.747</v>
      </c>
      <c r="G473" s="1">
        <v>0.16800000000000001</v>
      </c>
      <c r="H473" s="1">
        <v>2.1000000000000001E-2</v>
      </c>
      <c r="I473" s="1">
        <v>6.3E-2</v>
      </c>
    </row>
    <row r="474" spans="1:9" x14ac:dyDescent="0.25">
      <c r="A474" s="2">
        <v>40828.454861111109</v>
      </c>
      <c r="B474" t="s">
        <v>9</v>
      </c>
      <c r="C474">
        <v>115</v>
      </c>
      <c r="D474" s="3">
        <v>64.3</v>
      </c>
      <c r="E474" s="3">
        <v>69.7</v>
      </c>
      <c r="F474" s="1">
        <v>0.70399999999999996</v>
      </c>
      <c r="G474" s="1">
        <v>0.17399999999999999</v>
      </c>
      <c r="H474" s="1">
        <v>0</v>
      </c>
      <c r="I474" s="1">
        <v>0.122</v>
      </c>
    </row>
    <row r="475" spans="1:9" x14ac:dyDescent="0.25">
      <c r="A475" s="2">
        <v>40828.454861111109</v>
      </c>
      <c r="B475" t="s">
        <v>10</v>
      </c>
      <c r="C475">
        <v>97</v>
      </c>
      <c r="D475" s="3">
        <v>69.2</v>
      </c>
      <c r="E475" s="3">
        <v>75.400000000000006</v>
      </c>
      <c r="F475" s="1">
        <v>0.78400000000000003</v>
      </c>
      <c r="G475" s="1">
        <v>9.2999999999999999E-2</v>
      </c>
      <c r="H475" s="1">
        <v>5.1999999999999998E-2</v>
      </c>
      <c r="I475" s="1">
        <v>7.1999999999999995E-2</v>
      </c>
    </row>
    <row r="476" spans="1:9" x14ac:dyDescent="0.25">
      <c r="A476" s="2">
        <v>40828.458333333336</v>
      </c>
      <c r="B476" t="s">
        <v>9</v>
      </c>
      <c r="C476">
        <v>83</v>
      </c>
      <c r="D476" s="3">
        <v>66</v>
      </c>
      <c r="E476" s="3">
        <v>69.5</v>
      </c>
      <c r="F476" s="1">
        <v>0.627</v>
      </c>
      <c r="G476" s="1">
        <v>0.12</v>
      </c>
      <c r="H476" s="1">
        <v>4.8000000000000001E-2</v>
      </c>
      <c r="I476" s="1">
        <v>0.20499999999999999</v>
      </c>
    </row>
    <row r="477" spans="1:9" x14ac:dyDescent="0.25">
      <c r="A477" s="2">
        <v>40828.458333333336</v>
      </c>
      <c r="B477" t="s">
        <v>10</v>
      </c>
      <c r="C477">
        <v>92</v>
      </c>
      <c r="D477" s="3">
        <v>71.2</v>
      </c>
      <c r="E477" s="3">
        <v>75</v>
      </c>
      <c r="F477" s="1">
        <v>0.75</v>
      </c>
      <c r="G477" s="1">
        <v>0.16300000000000001</v>
      </c>
      <c r="H477" s="1">
        <v>1.0999999999999999E-2</v>
      </c>
      <c r="I477" s="1">
        <v>7.5999999999999998E-2</v>
      </c>
    </row>
    <row r="478" spans="1:9" x14ac:dyDescent="0.25">
      <c r="A478" s="2">
        <v>40828.461805555555</v>
      </c>
      <c r="B478" t="s">
        <v>9</v>
      </c>
      <c r="C478">
        <v>100</v>
      </c>
      <c r="D478" s="3">
        <v>65.5</v>
      </c>
      <c r="E478" s="3">
        <v>70.7</v>
      </c>
      <c r="F478" s="1">
        <v>0.71</v>
      </c>
      <c r="G478" s="1">
        <v>0.18</v>
      </c>
      <c r="H478" s="1">
        <v>0.03</v>
      </c>
      <c r="I478" s="1">
        <v>0.08</v>
      </c>
    </row>
    <row r="479" spans="1:9" x14ac:dyDescent="0.25">
      <c r="A479" s="2">
        <v>40828.461805555555</v>
      </c>
      <c r="B479" t="s">
        <v>10</v>
      </c>
      <c r="C479">
        <v>88</v>
      </c>
      <c r="D479" s="3">
        <v>70.5</v>
      </c>
      <c r="E479" s="3">
        <v>75.5</v>
      </c>
      <c r="F479" s="1">
        <v>0.72699999999999998</v>
      </c>
      <c r="G479" s="1">
        <v>0.159</v>
      </c>
      <c r="H479" s="1">
        <v>1.0999999999999999E-2</v>
      </c>
      <c r="I479" s="1">
        <v>0.10199999999999999</v>
      </c>
    </row>
    <row r="480" spans="1:9" x14ac:dyDescent="0.25">
      <c r="A480" s="2">
        <v>40828.465277777781</v>
      </c>
      <c r="B480" t="s">
        <v>9</v>
      </c>
      <c r="C480">
        <v>109</v>
      </c>
      <c r="D480" s="3">
        <v>63.8</v>
      </c>
      <c r="E480" s="3">
        <v>68</v>
      </c>
      <c r="F480" s="1">
        <v>0.67</v>
      </c>
      <c r="G480" s="1">
        <v>0.183</v>
      </c>
      <c r="H480" s="1">
        <v>4.5999999999999999E-2</v>
      </c>
      <c r="I480" s="1">
        <v>0.10100000000000001</v>
      </c>
    </row>
    <row r="481" spans="1:9" x14ac:dyDescent="0.25">
      <c r="A481" s="2">
        <v>40828.465277777781</v>
      </c>
      <c r="B481" t="s">
        <v>10</v>
      </c>
      <c r="C481">
        <v>101</v>
      </c>
      <c r="D481" s="3">
        <v>68.7</v>
      </c>
      <c r="E481" s="3">
        <v>73.8</v>
      </c>
      <c r="F481" s="1">
        <v>0.74299999999999999</v>
      </c>
      <c r="G481" s="1">
        <v>0.16800000000000001</v>
      </c>
      <c r="H481" s="1">
        <v>0.02</v>
      </c>
      <c r="I481" s="1">
        <v>6.9000000000000006E-2</v>
      </c>
    </row>
    <row r="482" spans="1:9" x14ac:dyDescent="0.25">
      <c r="A482" s="2">
        <v>40828.46875</v>
      </c>
      <c r="B482" t="s">
        <v>9</v>
      </c>
      <c r="C482">
        <v>95</v>
      </c>
      <c r="D482" s="3">
        <v>69</v>
      </c>
      <c r="E482" s="3">
        <v>74</v>
      </c>
      <c r="F482" s="1">
        <v>0.70499999999999996</v>
      </c>
      <c r="G482" s="1">
        <v>0.158</v>
      </c>
      <c r="H482" s="1">
        <v>1.0999999999999999E-2</v>
      </c>
      <c r="I482" s="1">
        <v>0.126</v>
      </c>
    </row>
    <row r="483" spans="1:9" x14ac:dyDescent="0.25">
      <c r="A483" s="2">
        <v>40828.46875</v>
      </c>
      <c r="B483" t="s">
        <v>10</v>
      </c>
      <c r="C483">
        <v>73</v>
      </c>
      <c r="D483" s="3">
        <v>72.3</v>
      </c>
      <c r="E483" s="3">
        <v>75.8</v>
      </c>
      <c r="F483" s="1">
        <v>0.86299999999999999</v>
      </c>
      <c r="G483" s="1">
        <v>8.2000000000000003E-2</v>
      </c>
      <c r="H483" s="1">
        <v>0</v>
      </c>
      <c r="I483" s="1">
        <v>5.5E-2</v>
      </c>
    </row>
    <row r="484" spans="1:9" x14ac:dyDescent="0.25">
      <c r="A484" s="2">
        <v>40828.472222222219</v>
      </c>
      <c r="B484" t="s">
        <v>9</v>
      </c>
      <c r="C484">
        <v>98</v>
      </c>
      <c r="D484" s="3">
        <v>66.2</v>
      </c>
      <c r="E484" s="3">
        <v>71.8</v>
      </c>
      <c r="F484" s="1">
        <v>0.69399999999999995</v>
      </c>
      <c r="G484" s="1">
        <v>0.19400000000000001</v>
      </c>
      <c r="H484" s="1">
        <v>0.02</v>
      </c>
      <c r="I484" s="1">
        <v>9.1999999999999998E-2</v>
      </c>
    </row>
    <row r="485" spans="1:9" x14ac:dyDescent="0.25">
      <c r="A485" s="2">
        <v>40828.472222222219</v>
      </c>
      <c r="B485" t="s">
        <v>10</v>
      </c>
      <c r="C485">
        <v>86</v>
      </c>
      <c r="D485" s="3">
        <v>72.5</v>
      </c>
      <c r="E485" s="3">
        <v>76.7</v>
      </c>
      <c r="F485" s="1">
        <v>0.84899999999999998</v>
      </c>
      <c r="G485" s="1">
        <v>9.2999999999999999E-2</v>
      </c>
      <c r="H485" s="1">
        <v>2.3E-2</v>
      </c>
      <c r="I485" s="1">
        <v>3.5000000000000003E-2</v>
      </c>
    </row>
    <row r="486" spans="1:9" x14ac:dyDescent="0.25">
      <c r="A486" s="2">
        <v>40828.475694444445</v>
      </c>
      <c r="B486" t="s">
        <v>9</v>
      </c>
      <c r="C486">
        <v>111</v>
      </c>
      <c r="D486" s="3">
        <v>64.5</v>
      </c>
      <c r="E486" s="3">
        <v>69.8</v>
      </c>
      <c r="F486" s="1">
        <v>0.63100000000000001</v>
      </c>
      <c r="G486" s="1">
        <v>0.19800000000000001</v>
      </c>
      <c r="H486" s="1">
        <v>1.7999999999999999E-2</v>
      </c>
      <c r="I486" s="1">
        <v>0.153</v>
      </c>
    </row>
    <row r="487" spans="1:9" x14ac:dyDescent="0.25">
      <c r="A487" s="2">
        <v>40828.475694444445</v>
      </c>
      <c r="B487" t="s">
        <v>10</v>
      </c>
      <c r="C487">
        <v>98</v>
      </c>
      <c r="D487" s="3">
        <v>70.8</v>
      </c>
      <c r="E487" s="3">
        <v>75.400000000000006</v>
      </c>
      <c r="F487" s="1">
        <v>0.72399999999999998</v>
      </c>
      <c r="G487" s="1">
        <v>0.153</v>
      </c>
      <c r="H487" s="1">
        <v>3.1E-2</v>
      </c>
      <c r="I487" s="1">
        <v>9.1999999999999998E-2</v>
      </c>
    </row>
    <row r="488" spans="1:9" x14ac:dyDescent="0.25">
      <c r="A488" s="2">
        <v>40828.479166666664</v>
      </c>
      <c r="B488" t="s">
        <v>9</v>
      </c>
      <c r="C488">
        <v>102</v>
      </c>
      <c r="D488" s="3">
        <v>63.8</v>
      </c>
      <c r="E488" s="3">
        <v>70</v>
      </c>
      <c r="F488" s="1">
        <v>0.69599999999999995</v>
      </c>
      <c r="G488" s="1">
        <v>0.19600000000000001</v>
      </c>
      <c r="H488" s="1">
        <v>0.02</v>
      </c>
      <c r="I488" s="1">
        <v>8.7999999999999995E-2</v>
      </c>
    </row>
    <row r="489" spans="1:9" x14ac:dyDescent="0.25">
      <c r="A489" s="2">
        <v>40828.479166666664</v>
      </c>
      <c r="B489" t="s">
        <v>10</v>
      </c>
      <c r="C489">
        <v>105</v>
      </c>
      <c r="D489" s="3">
        <v>68.8</v>
      </c>
      <c r="E489" s="3">
        <v>73.3</v>
      </c>
      <c r="F489" s="1">
        <v>0.74299999999999999</v>
      </c>
      <c r="G489" s="1">
        <v>0.13300000000000001</v>
      </c>
      <c r="H489" s="1">
        <v>0.01</v>
      </c>
      <c r="I489" s="1">
        <v>0.114</v>
      </c>
    </row>
    <row r="490" spans="1:9" x14ac:dyDescent="0.25">
      <c r="A490" s="2">
        <v>40828.482638888891</v>
      </c>
      <c r="B490" t="s">
        <v>9</v>
      </c>
      <c r="C490">
        <v>106</v>
      </c>
      <c r="D490" s="3">
        <v>65.3</v>
      </c>
      <c r="E490" s="3">
        <v>68.8</v>
      </c>
      <c r="F490" s="1">
        <v>0.63200000000000001</v>
      </c>
      <c r="G490" s="1">
        <v>0.189</v>
      </c>
      <c r="H490" s="1">
        <v>2.8000000000000001E-2</v>
      </c>
      <c r="I490" s="1">
        <v>0.151</v>
      </c>
    </row>
    <row r="491" spans="1:9" x14ac:dyDescent="0.25">
      <c r="A491" s="2">
        <v>40828.482638888891</v>
      </c>
      <c r="B491" t="s">
        <v>10</v>
      </c>
      <c r="C491">
        <v>103</v>
      </c>
      <c r="D491" s="3">
        <v>71.8</v>
      </c>
      <c r="E491" s="3">
        <v>75.8</v>
      </c>
      <c r="F491" s="1">
        <v>0.80600000000000005</v>
      </c>
      <c r="G491" s="1">
        <v>0.11700000000000001</v>
      </c>
      <c r="H491" s="1">
        <v>1.9E-2</v>
      </c>
      <c r="I491" s="1">
        <v>5.8000000000000003E-2</v>
      </c>
    </row>
    <row r="492" spans="1:9" x14ac:dyDescent="0.25">
      <c r="A492" s="2">
        <v>40828.486111111109</v>
      </c>
      <c r="B492" t="s">
        <v>9</v>
      </c>
      <c r="C492">
        <v>111</v>
      </c>
      <c r="D492" s="3">
        <v>63.6</v>
      </c>
      <c r="E492" s="3">
        <v>67.5</v>
      </c>
      <c r="F492" s="1">
        <v>0.67600000000000005</v>
      </c>
      <c r="G492" s="1">
        <v>0.14399999999999999</v>
      </c>
      <c r="H492" s="1">
        <v>8.9999999999999993E-3</v>
      </c>
      <c r="I492" s="1">
        <v>0.17100000000000001</v>
      </c>
    </row>
    <row r="493" spans="1:9" x14ac:dyDescent="0.25">
      <c r="A493" s="2">
        <v>40828.486111111109</v>
      </c>
      <c r="B493" t="s">
        <v>10</v>
      </c>
      <c r="C493">
        <v>107</v>
      </c>
      <c r="D493" s="3">
        <v>68.3</v>
      </c>
      <c r="E493" s="3">
        <v>71.8</v>
      </c>
      <c r="F493" s="1">
        <v>0.68200000000000005</v>
      </c>
      <c r="G493" s="1">
        <v>0.20599999999999999</v>
      </c>
      <c r="H493" s="1">
        <v>8.9999999999999993E-3</v>
      </c>
      <c r="I493" s="1">
        <v>0.10299999999999999</v>
      </c>
    </row>
    <row r="494" spans="1:9" x14ac:dyDescent="0.25">
      <c r="A494" s="2">
        <v>40828.489583333336</v>
      </c>
      <c r="B494" t="s">
        <v>9</v>
      </c>
      <c r="C494">
        <v>112</v>
      </c>
      <c r="D494" s="3">
        <v>65</v>
      </c>
      <c r="E494" s="3">
        <v>69</v>
      </c>
      <c r="F494" s="1">
        <v>0.61599999999999999</v>
      </c>
      <c r="G494" s="1">
        <v>0.223</v>
      </c>
      <c r="H494" s="1">
        <v>3.5999999999999997E-2</v>
      </c>
      <c r="I494" s="1">
        <v>0.125</v>
      </c>
    </row>
    <row r="495" spans="1:9" x14ac:dyDescent="0.25">
      <c r="A495" s="2">
        <v>40828.489583333336</v>
      </c>
      <c r="B495" t="s">
        <v>10</v>
      </c>
      <c r="C495">
        <v>90</v>
      </c>
      <c r="D495" s="3">
        <v>70.599999999999994</v>
      </c>
      <c r="E495" s="3">
        <v>75.3</v>
      </c>
      <c r="F495" s="1">
        <v>0.75600000000000001</v>
      </c>
      <c r="G495" s="1">
        <v>0.21099999999999999</v>
      </c>
      <c r="H495" s="1">
        <v>1.0999999999999999E-2</v>
      </c>
      <c r="I495" s="1">
        <v>2.1999999999999999E-2</v>
      </c>
    </row>
    <row r="496" spans="1:9" x14ac:dyDescent="0.25">
      <c r="A496" s="2">
        <v>40828.493055555555</v>
      </c>
      <c r="B496" t="s">
        <v>9</v>
      </c>
      <c r="C496">
        <v>114</v>
      </c>
      <c r="D496" s="3">
        <v>65.400000000000006</v>
      </c>
      <c r="E496" s="3">
        <v>69.5</v>
      </c>
      <c r="F496" s="1">
        <v>0.71099999999999997</v>
      </c>
      <c r="G496" s="1">
        <v>0.13200000000000001</v>
      </c>
      <c r="H496" s="1">
        <v>4.3999999999999997E-2</v>
      </c>
      <c r="I496" s="1">
        <v>0.114</v>
      </c>
    </row>
    <row r="497" spans="1:9" x14ac:dyDescent="0.25">
      <c r="A497" s="2">
        <v>40828.493055555555</v>
      </c>
      <c r="B497" t="s">
        <v>10</v>
      </c>
      <c r="C497">
        <v>94</v>
      </c>
      <c r="D497" s="3">
        <v>71.099999999999994</v>
      </c>
      <c r="E497" s="3">
        <v>77.2</v>
      </c>
      <c r="F497" s="1">
        <v>0.80900000000000005</v>
      </c>
      <c r="G497" s="1">
        <v>0.11700000000000001</v>
      </c>
      <c r="H497" s="1">
        <v>1.0999999999999999E-2</v>
      </c>
      <c r="I497" s="1">
        <v>6.4000000000000001E-2</v>
      </c>
    </row>
    <row r="498" spans="1:9" x14ac:dyDescent="0.25">
      <c r="A498" s="2">
        <v>40828.496527777781</v>
      </c>
      <c r="B498" t="s">
        <v>9</v>
      </c>
      <c r="C498">
        <v>107</v>
      </c>
      <c r="D498" s="3">
        <v>62.8</v>
      </c>
      <c r="E498" s="3">
        <v>68.7</v>
      </c>
      <c r="F498" s="1">
        <v>0.76600000000000001</v>
      </c>
      <c r="G498" s="1">
        <v>0.10299999999999999</v>
      </c>
      <c r="H498" s="1">
        <v>0</v>
      </c>
      <c r="I498" s="1">
        <v>0.13100000000000001</v>
      </c>
    </row>
    <row r="499" spans="1:9" x14ac:dyDescent="0.25">
      <c r="A499" s="2">
        <v>40828.496527777781</v>
      </c>
      <c r="B499" t="s">
        <v>10</v>
      </c>
      <c r="C499">
        <v>107</v>
      </c>
      <c r="D499" s="3">
        <v>68.3</v>
      </c>
      <c r="E499" s="3">
        <v>73.599999999999994</v>
      </c>
      <c r="F499" s="1">
        <v>0.81299999999999994</v>
      </c>
      <c r="G499" s="1">
        <v>0.121</v>
      </c>
      <c r="H499" s="1">
        <v>8.9999999999999993E-3</v>
      </c>
      <c r="I499" s="1">
        <v>5.6000000000000001E-2</v>
      </c>
    </row>
    <row r="500" spans="1:9" x14ac:dyDescent="0.25">
      <c r="A500" s="2">
        <v>40828.5</v>
      </c>
      <c r="B500" t="s">
        <v>9</v>
      </c>
      <c r="C500">
        <v>112</v>
      </c>
      <c r="D500" s="3">
        <v>64.7</v>
      </c>
      <c r="E500" s="3">
        <v>70.5</v>
      </c>
      <c r="F500" s="1">
        <v>0.69599999999999995</v>
      </c>
      <c r="G500" s="1">
        <v>0.14299999999999999</v>
      </c>
      <c r="H500" s="1">
        <v>8.9999999999999993E-3</v>
      </c>
      <c r="I500" s="1">
        <v>0.152</v>
      </c>
    </row>
    <row r="501" spans="1:9" x14ac:dyDescent="0.25">
      <c r="A501" s="2">
        <v>40828.5</v>
      </c>
      <c r="B501" t="s">
        <v>10</v>
      </c>
      <c r="C501">
        <v>85</v>
      </c>
      <c r="D501" s="3">
        <v>70.099999999999994</v>
      </c>
      <c r="E501" s="3">
        <v>74.2</v>
      </c>
      <c r="F501" s="1">
        <v>0.8</v>
      </c>
      <c r="G501" s="1">
        <v>0.11799999999999999</v>
      </c>
      <c r="H501" s="1">
        <v>2.4E-2</v>
      </c>
      <c r="I501" s="1">
        <v>5.8999999999999997E-2</v>
      </c>
    </row>
    <row r="502" spans="1:9" x14ac:dyDescent="0.25">
      <c r="A502" s="2">
        <v>40828.503472222219</v>
      </c>
      <c r="B502" t="s">
        <v>9</v>
      </c>
      <c r="C502">
        <v>98</v>
      </c>
      <c r="D502" s="3">
        <v>66.7</v>
      </c>
      <c r="E502" s="3">
        <v>71.8</v>
      </c>
      <c r="F502" s="1">
        <v>0.64300000000000002</v>
      </c>
      <c r="G502" s="1">
        <v>0.19400000000000001</v>
      </c>
      <c r="H502" s="1">
        <v>3.1E-2</v>
      </c>
      <c r="I502" s="1">
        <v>0.13300000000000001</v>
      </c>
    </row>
    <row r="503" spans="1:9" x14ac:dyDescent="0.25">
      <c r="A503" s="2">
        <v>40828.503472222219</v>
      </c>
      <c r="B503" t="s">
        <v>10</v>
      </c>
      <c r="C503">
        <v>91</v>
      </c>
      <c r="D503" s="3">
        <v>72.2</v>
      </c>
      <c r="E503" s="3">
        <v>76.3</v>
      </c>
      <c r="F503" s="1">
        <v>0.81299999999999994</v>
      </c>
      <c r="G503" s="1">
        <v>0.11</v>
      </c>
      <c r="H503" s="1">
        <v>3.3000000000000002E-2</v>
      </c>
      <c r="I503" s="1">
        <v>4.3999999999999997E-2</v>
      </c>
    </row>
    <row r="504" spans="1:9" x14ac:dyDescent="0.25">
      <c r="A504" s="2">
        <v>40828.506944444445</v>
      </c>
      <c r="B504" t="s">
        <v>9</v>
      </c>
      <c r="C504">
        <v>97</v>
      </c>
      <c r="D504" s="3">
        <v>66.599999999999994</v>
      </c>
      <c r="E504" s="3">
        <v>72.3</v>
      </c>
      <c r="F504" s="1">
        <v>0.629</v>
      </c>
      <c r="G504" s="1">
        <v>0.17499999999999999</v>
      </c>
      <c r="H504" s="1">
        <v>0.01</v>
      </c>
      <c r="I504" s="1">
        <v>0.186</v>
      </c>
    </row>
    <row r="505" spans="1:9" x14ac:dyDescent="0.25">
      <c r="A505" s="2">
        <v>40828.506944444445</v>
      </c>
      <c r="B505" t="s">
        <v>10</v>
      </c>
      <c r="C505">
        <v>82</v>
      </c>
      <c r="D505" s="3">
        <v>71.7</v>
      </c>
      <c r="E505" s="3">
        <v>76.5</v>
      </c>
      <c r="F505" s="1">
        <v>0.84099999999999997</v>
      </c>
      <c r="G505" s="1">
        <v>0.13400000000000001</v>
      </c>
      <c r="H505" s="1">
        <v>0</v>
      </c>
      <c r="I505" s="1">
        <v>2.4E-2</v>
      </c>
    </row>
    <row r="506" spans="1:9" x14ac:dyDescent="0.25">
      <c r="A506" s="2">
        <v>40828.510416666664</v>
      </c>
      <c r="B506" t="s">
        <v>9</v>
      </c>
      <c r="C506">
        <v>126</v>
      </c>
      <c r="D506" s="3">
        <v>64.2</v>
      </c>
      <c r="E506" s="3">
        <v>68.7</v>
      </c>
      <c r="F506" s="1">
        <v>0.72199999999999998</v>
      </c>
      <c r="G506" s="1">
        <v>0.127</v>
      </c>
      <c r="H506" s="1">
        <v>3.2000000000000001E-2</v>
      </c>
      <c r="I506" s="1">
        <v>0.11899999999999999</v>
      </c>
    </row>
    <row r="507" spans="1:9" x14ac:dyDescent="0.25">
      <c r="A507" s="2">
        <v>40828.510416666664</v>
      </c>
      <c r="B507" t="s">
        <v>10</v>
      </c>
      <c r="C507">
        <v>92</v>
      </c>
      <c r="D507" s="3">
        <v>70.599999999999994</v>
      </c>
      <c r="E507" s="3">
        <v>75</v>
      </c>
      <c r="F507" s="1">
        <v>0.79300000000000004</v>
      </c>
      <c r="G507" s="1">
        <v>0.14099999999999999</v>
      </c>
      <c r="H507" s="1">
        <v>1.0999999999999999E-2</v>
      </c>
      <c r="I507" s="1">
        <v>5.3999999999999999E-2</v>
      </c>
    </row>
    <row r="508" spans="1:9" x14ac:dyDescent="0.25">
      <c r="A508" s="2">
        <v>40828.513888888891</v>
      </c>
      <c r="B508" t="s">
        <v>9</v>
      </c>
      <c r="C508">
        <v>100</v>
      </c>
      <c r="D508" s="3">
        <v>64.099999999999994</v>
      </c>
      <c r="E508" s="3">
        <v>71.7</v>
      </c>
      <c r="F508" s="1">
        <v>0.65</v>
      </c>
      <c r="G508" s="1">
        <v>0.14000000000000001</v>
      </c>
      <c r="H508" s="1">
        <v>0.01</v>
      </c>
      <c r="I508" s="1">
        <v>0.2</v>
      </c>
    </row>
    <row r="509" spans="1:9" x14ac:dyDescent="0.25">
      <c r="A509" s="2">
        <v>40828.513888888891</v>
      </c>
      <c r="B509" t="s">
        <v>10</v>
      </c>
      <c r="C509">
        <v>94</v>
      </c>
      <c r="D509" s="3">
        <v>70</v>
      </c>
      <c r="E509" s="3">
        <v>75.7</v>
      </c>
      <c r="F509" s="1">
        <v>0.76600000000000001</v>
      </c>
      <c r="G509" s="1">
        <v>0.14899999999999999</v>
      </c>
      <c r="H509" s="1">
        <v>2.1000000000000001E-2</v>
      </c>
      <c r="I509" s="1">
        <v>6.4000000000000001E-2</v>
      </c>
    </row>
    <row r="510" spans="1:9" x14ac:dyDescent="0.25">
      <c r="A510" s="2">
        <v>40828.517361111109</v>
      </c>
      <c r="B510" t="s">
        <v>9</v>
      </c>
      <c r="C510">
        <v>111</v>
      </c>
      <c r="D510" s="3">
        <v>63.7</v>
      </c>
      <c r="E510" s="3">
        <v>70</v>
      </c>
      <c r="F510" s="1">
        <v>0.65800000000000003</v>
      </c>
      <c r="G510" s="1">
        <v>0.153</v>
      </c>
      <c r="H510" s="1">
        <v>2.7E-2</v>
      </c>
      <c r="I510" s="1">
        <v>0.16200000000000001</v>
      </c>
    </row>
    <row r="511" spans="1:9" x14ac:dyDescent="0.25">
      <c r="A511" s="2">
        <v>40828.517361111109</v>
      </c>
      <c r="B511" t="s">
        <v>10</v>
      </c>
      <c r="C511">
        <v>98</v>
      </c>
      <c r="D511" s="3">
        <v>70.599999999999994</v>
      </c>
      <c r="E511" s="3">
        <v>75</v>
      </c>
      <c r="F511" s="1">
        <v>0.82699999999999996</v>
      </c>
      <c r="G511" s="1">
        <v>0.122</v>
      </c>
      <c r="H511" s="1">
        <v>0.01</v>
      </c>
      <c r="I511" s="1">
        <v>4.1000000000000002E-2</v>
      </c>
    </row>
    <row r="512" spans="1:9" x14ac:dyDescent="0.25">
      <c r="A512" s="2">
        <v>40828.520833333336</v>
      </c>
      <c r="B512" t="s">
        <v>9</v>
      </c>
      <c r="C512">
        <v>103</v>
      </c>
      <c r="D512" s="3">
        <v>66.3</v>
      </c>
      <c r="E512" s="3">
        <v>71.2</v>
      </c>
      <c r="F512" s="1">
        <v>0.748</v>
      </c>
      <c r="G512" s="1">
        <v>6.8000000000000005E-2</v>
      </c>
      <c r="H512" s="1">
        <v>3.9E-2</v>
      </c>
      <c r="I512" s="1">
        <v>0.14599999999999999</v>
      </c>
    </row>
    <row r="513" spans="1:9" x14ac:dyDescent="0.25">
      <c r="A513" s="2">
        <v>40828.520833333336</v>
      </c>
      <c r="B513" t="s">
        <v>10</v>
      </c>
      <c r="C513">
        <v>80</v>
      </c>
      <c r="D513" s="3">
        <v>70</v>
      </c>
      <c r="E513" s="3">
        <v>74.900000000000006</v>
      </c>
      <c r="F513" s="1">
        <v>0.8</v>
      </c>
      <c r="G513" s="1">
        <v>0.1</v>
      </c>
      <c r="H513" s="1">
        <v>3.7999999999999999E-2</v>
      </c>
      <c r="I513" s="1">
        <v>6.3E-2</v>
      </c>
    </row>
    <row r="514" spans="1:9" x14ac:dyDescent="0.25">
      <c r="A514" s="2">
        <v>40828.524305555555</v>
      </c>
      <c r="B514" t="s">
        <v>9</v>
      </c>
      <c r="C514">
        <v>111</v>
      </c>
      <c r="D514" s="3">
        <v>64.8</v>
      </c>
      <c r="E514" s="3">
        <v>69</v>
      </c>
      <c r="F514" s="1">
        <v>0.67600000000000005</v>
      </c>
      <c r="G514" s="1">
        <v>0.13500000000000001</v>
      </c>
      <c r="H514" s="1">
        <v>1.7999999999999999E-2</v>
      </c>
      <c r="I514" s="1">
        <v>0.17100000000000001</v>
      </c>
    </row>
    <row r="515" spans="1:9" x14ac:dyDescent="0.25">
      <c r="A515" s="2">
        <v>40828.524305555555</v>
      </c>
      <c r="B515" t="s">
        <v>10</v>
      </c>
      <c r="C515">
        <v>91</v>
      </c>
      <c r="D515" s="3">
        <v>71.400000000000006</v>
      </c>
      <c r="E515" s="3">
        <v>75.5</v>
      </c>
      <c r="F515" s="1">
        <v>0.76900000000000002</v>
      </c>
      <c r="G515" s="1">
        <v>0.14299999999999999</v>
      </c>
      <c r="H515" s="1">
        <v>2.1999999999999999E-2</v>
      </c>
      <c r="I515" s="1">
        <v>6.6000000000000003E-2</v>
      </c>
    </row>
    <row r="516" spans="1:9" x14ac:dyDescent="0.25">
      <c r="A516" s="2">
        <v>40828.527777777781</v>
      </c>
      <c r="B516" t="s">
        <v>9</v>
      </c>
      <c r="C516">
        <v>106</v>
      </c>
      <c r="D516" s="3">
        <v>64</v>
      </c>
      <c r="E516" s="3">
        <v>68.900000000000006</v>
      </c>
      <c r="F516" s="1">
        <v>0.67900000000000005</v>
      </c>
      <c r="G516" s="1">
        <v>0.19800000000000001</v>
      </c>
      <c r="H516" s="1">
        <v>1.9E-2</v>
      </c>
      <c r="I516" s="1">
        <v>0.104</v>
      </c>
    </row>
    <row r="517" spans="1:9" x14ac:dyDescent="0.25">
      <c r="A517" s="2">
        <v>40828.527777777781</v>
      </c>
      <c r="B517" t="s">
        <v>10</v>
      </c>
      <c r="C517">
        <v>100</v>
      </c>
      <c r="D517" s="3">
        <v>69</v>
      </c>
      <c r="E517" s="3">
        <v>74</v>
      </c>
      <c r="F517" s="1">
        <v>0.74</v>
      </c>
      <c r="G517" s="1">
        <v>0.15</v>
      </c>
      <c r="H517" s="1">
        <v>0.02</v>
      </c>
      <c r="I517" s="1">
        <v>0.09</v>
      </c>
    </row>
    <row r="518" spans="1:9" x14ac:dyDescent="0.25">
      <c r="A518" s="2">
        <v>40828.53125</v>
      </c>
      <c r="B518" t="s">
        <v>9</v>
      </c>
      <c r="C518">
        <v>109</v>
      </c>
      <c r="D518" s="3">
        <v>63.2</v>
      </c>
      <c r="E518" s="3">
        <v>66.400000000000006</v>
      </c>
      <c r="F518" s="1">
        <v>0.69699999999999995</v>
      </c>
      <c r="G518" s="1">
        <v>0.10100000000000001</v>
      </c>
      <c r="H518" s="1">
        <v>7.2999999999999995E-2</v>
      </c>
      <c r="I518" s="1">
        <v>0.128</v>
      </c>
    </row>
    <row r="519" spans="1:9" x14ac:dyDescent="0.25">
      <c r="A519" s="2">
        <v>40828.53125</v>
      </c>
      <c r="B519" t="s">
        <v>10</v>
      </c>
      <c r="C519">
        <v>103</v>
      </c>
      <c r="D519" s="3">
        <v>68.900000000000006</v>
      </c>
      <c r="E519" s="3">
        <v>72.599999999999994</v>
      </c>
      <c r="F519" s="1">
        <v>0.84499999999999997</v>
      </c>
      <c r="G519" s="1">
        <v>0.107</v>
      </c>
      <c r="H519" s="1">
        <v>2.9000000000000001E-2</v>
      </c>
      <c r="I519" s="1">
        <v>1.9E-2</v>
      </c>
    </row>
    <row r="520" spans="1:9" x14ac:dyDescent="0.25">
      <c r="A520" s="2">
        <v>40828.534722222219</v>
      </c>
      <c r="B520" t="s">
        <v>9</v>
      </c>
      <c r="C520">
        <v>119</v>
      </c>
      <c r="D520" s="3">
        <v>63.3</v>
      </c>
      <c r="E520" s="3">
        <v>67.400000000000006</v>
      </c>
      <c r="F520" s="1">
        <v>0.68899999999999995</v>
      </c>
      <c r="G520" s="1">
        <v>0.17599999999999999</v>
      </c>
      <c r="H520" s="1">
        <v>2.5000000000000001E-2</v>
      </c>
      <c r="I520" s="1">
        <v>0.109</v>
      </c>
    </row>
    <row r="521" spans="1:9" x14ac:dyDescent="0.25">
      <c r="A521" s="2">
        <v>40828.534722222219</v>
      </c>
      <c r="B521" t="s">
        <v>10</v>
      </c>
      <c r="C521">
        <v>103</v>
      </c>
      <c r="D521" s="3">
        <v>69.900000000000006</v>
      </c>
      <c r="E521" s="3">
        <v>75</v>
      </c>
      <c r="F521" s="1">
        <v>0.80600000000000005</v>
      </c>
      <c r="G521" s="1">
        <v>0.14599999999999999</v>
      </c>
      <c r="H521" s="1">
        <v>0.01</v>
      </c>
      <c r="I521" s="1">
        <v>3.9E-2</v>
      </c>
    </row>
    <row r="522" spans="1:9" x14ac:dyDescent="0.25">
      <c r="A522" s="2">
        <v>40828.538194444445</v>
      </c>
      <c r="B522" t="s">
        <v>9</v>
      </c>
      <c r="C522">
        <v>112</v>
      </c>
      <c r="D522" s="3">
        <v>64.099999999999994</v>
      </c>
      <c r="E522" s="3">
        <v>69.8</v>
      </c>
      <c r="F522" s="1">
        <v>0.67900000000000005</v>
      </c>
      <c r="G522" s="1">
        <v>0.161</v>
      </c>
      <c r="H522" s="1">
        <v>2.7E-2</v>
      </c>
      <c r="I522" s="1">
        <v>0.13400000000000001</v>
      </c>
    </row>
    <row r="523" spans="1:9" x14ac:dyDescent="0.25">
      <c r="A523" s="2">
        <v>40828.538194444445</v>
      </c>
      <c r="B523" t="s">
        <v>10</v>
      </c>
      <c r="C523">
        <v>108</v>
      </c>
      <c r="D523" s="3">
        <v>71.2</v>
      </c>
      <c r="E523" s="3">
        <v>75.3</v>
      </c>
      <c r="F523" s="1">
        <v>0.83299999999999996</v>
      </c>
      <c r="G523" s="1">
        <v>0.13</v>
      </c>
      <c r="H523" s="1">
        <v>0</v>
      </c>
      <c r="I523" s="1">
        <v>3.6999999999999998E-2</v>
      </c>
    </row>
    <row r="524" spans="1:9" x14ac:dyDescent="0.25">
      <c r="A524" s="2">
        <v>40828.541666666664</v>
      </c>
      <c r="B524" t="s">
        <v>9</v>
      </c>
      <c r="C524">
        <v>107</v>
      </c>
      <c r="D524" s="3">
        <v>64.7</v>
      </c>
      <c r="E524" s="3">
        <v>67.599999999999994</v>
      </c>
      <c r="F524" s="1">
        <v>0.75700000000000001</v>
      </c>
      <c r="G524" s="1">
        <v>0.15</v>
      </c>
      <c r="H524" s="1">
        <v>8.9999999999999993E-3</v>
      </c>
      <c r="I524" s="1">
        <v>8.4000000000000005E-2</v>
      </c>
    </row>
    <row r="525" spans="1:9" x14ac:dyDescent="0.25">
      <c r="A525" s="2">
        <v>40828.541666666664</v>
      </c>
      <c r="B525" t="s">
        <v>10</v>
      </c>
      <c r="C525">
        <v>86</v>
      </c>
      <c r="D525" s="3">
        <v>71.2</v>
      </c>
      <c r="E525" s="3">
        <v>76</v>
      </c>
      <c r="F525" s="1">
        <v>0.79100000000000004</v>
      </c>
      <c r="G525" s="1">
        <v>0.151</v>
      </c>
      <c r="H525" s="1">
        <v>0</v>
      </c>
      <c r="I525" s="1">
        <v>5.8000000000000003E-2</v>
      </c>
    </row>
    <row r="526" spans="1:9" x14ac:dyDescent="0.25">
      <c r="A526" s="2">
        <v>40828.545138888891</v>
      </c>
      <c r="B526" t="s">
        <v>9</v>
      </c>
      <c r="C526">
        <v>121</v>
      </c>
      <c r="D526" s="3">
        <v>64.099999999999994</v>
      </c>
      <c r="E526" s="3">
        <v>69.400000000000006</v>
      </c>
      <c r="F526" s="1">
        <v>0.79300000000000004</v>
      </c>
      <c r="G526" s="1">
        <v>0.124</v>
      </c>
      <c r="H526" s="1">
        <v>0</v>
      </c>
      <c r="I526" s="1">
        <v>8.3000000000000004E-2</v>
      </c>
    </row>
    <row r="527" spans="1:9" x14ac:dyDescent="0.25">
      <c r="A527" s="2">
        <v>40828.545138888891</v>
      </c>
      <c r="B527" t="s">
        <v>10</v>
      </c>
      <c r="C527">
        <v>110</v>
      </c>
      <c r="D527" s="3">
        <v>70</v>
      </c>
      <c r="E527" s="3">
        <v>75.400000000000006</v>
      </c>
      <c r="F527" s="1">
        <v>0.76400000000000001</v>
      </c>
      <c r="G527" s="1">
        <v>0.16400000000000001</v>
      </c>
      <c r="H527" s="1">
        <v>1.7999999999999999E-2</v>
      </c>
      <c r="I527" s="1">
        <v>5.5E-2</v>
      </c>
    </row>
    <row r="528" spans="1:9" x14ac:dyDescent="0.25">
      <c r="A528" s="2">
        <v>40828.548611111109</v>
      </c>
      <c r="B528" t="s">
        <v>9</v>
      </c>
      <c r="C528">
        <v>109</v>
      </c>
      <c r="D528" s="3">
        <v>65.2</v>
      </c>
      <c r="E528" s="3">
        <v>69</v>
      </c>
      <c r="F528" s="1">
        <v>0.69699999999999995</v>
      </c>
      <c r="G528" s="1">
        <v>0.17399999999999999</v>
      </c>
      <c r="H528" s="1">
        <v>1.7999999999999999E-2</v>
      </c>
      <c r="I528" s="1">
        <v>0.11</v>
      </c>
    </row>
    <row r="529" spans="1:9" x14ac:dyDescent="0.25">
      <c r="A529" s="2">
        <v>40828.548611111109</v>
      </c>
      <c r="B529" t="s">
        <v>10</v>
      </c>
      <c r="C529">
        <v>113</v>
      </c>
      <c r="D529" s="3">
        <v>69.7</v>
      </c>
      <c r="E529" s="3">
        <v>74.3</v>
      </c>
      <c r="F529" s="1">
        <v>0.78800000000000003</v>
      </c>
      <c r="G529" s="1">
        <v>0.13300000000000001</v>
      </c>
      <c r="H529" s="1">
        <v>2.7E-2</v>
      </c>
      <c r="I529" s="1">
        <v>5.2999999999999999E-2</v>
      </c>
    </row>
    <row r="530" spans="1:9" x14ac:dyDescent="0.25">
      <c r="A530" s="2">
        <v>40828.552083333336</v>
      </c>
      <c r="B530" t="s">
        <v>9</v>
      </c>
      <c r="C530">
        <v>114</v>
      </c>
      <c r="D530" s="3">
        <v>64.400000000000006</v>
      </c>
      <c r="E530" s="3">
        <v>69.2</v>
      </c>
      <c r="F530" s="1">
        <v>0.754</v>
      </c>
      <c r="G530" s="1">
        <v>0.123</v>
      </c>
      <c r="H530" s="1">
        <v>1.7999999999999999E-2</v>
      </c>
      <c r="I530" s="1">
        <v>0.105</v>
      </c>
    </row>
    <row r="531" spans="1:9" x14ac:dyDescent="0.25">
      <c r="A531" s="2">
        <v>40828.552083333336</v>
      </c>
      <c r="B531" t="s">
        <v>10</v>
      </c>
      <c r="C531">
        <v>108</v>
      </c>
      <c r="D531" s="3">
        <v>71.3</v>
      </c>
      <c r="E531" s="3">
        <v>75.900000000000006</v>
      </c>
      <c r="F531" s="1">
        <v>0.80600000000000005</v>
      </c>
      <c r="G531" s="1">
        <v>0.13</v>
      </c>
      <c r="H531" s="1">
        <v>2.8000000000000001E-2</v>
      </c>
      <c r="I531" s="1">
        <v>3.6999999999999998E-2</v>
      </c>
    </row>
    <row r="532" spans="1:9" x14ac:dyDescent="0.25">
      <c r="A532" s="2">
        <v>40828.555555555555</v>
      </c>
      <c r="B532" t="s">
        <v>9</v>
      </c>
      <c r="C532">
        <v>108</v>
      </c>
      <c r="D532" s="3">
        <v>64.8</v>
      </c>
      <c r="E532" s="3">
        <v>70.7</v>
      </c>
      <c r="F532" s="1">
        <v>0.76900000000000002</v>
      </c>
      <c r="G532" s="1">
        <v>0.10199999999999999</v>
      </c>
      <c r="H532" s="1">
        <v>3.6999999999999998E-2</v>
      </c>
      <c r="I532" s="1">
        <v>9.2999999999999999E-2</v>
      </c>
    </row>
    <row r="533" spans="1:9" x14ac:dyDescent="0.25">
      <c r="A533" s="2">
        <v>40828.555555555555</v>
      </c>
      <c r="B533" t="s">
        <v>10</v>
      </c>
      <c r="C533">
        <v>88</v>
      </c>
      <c r="D533" s="3">
        <v>71</v>
      </c>
      <c r="E533" s="3">
        <v>75.2</v>
      </c>
      <c r="F533" s="1">
        <v>0.81799999999999995</v>
      </c>
      <c r="G533" s="1">
        <v>0.10199999999999999</v>
      </c>
      <c r="H533" s="1">
        <v>1.0999999999999999E-2</v>
      </c>
      <c r="I533" s="1">
        <v>6.8000000000000005E-2</v>
      </c>
    </row>
    <row r="534" spans="1:9" x14ac:dyDescent="0.25">
      <c r="A534" s="2">
        <v>40828.559027777781</v>
      </c>
      <c r="B534" t="s">
        <v>9</v>
      </c>
      <c r="C534">
        <v>122</v>
      </c>
      <c r="D534" s="3">
        <v>65.7</v>
      </c>
      <c r="E534" s="3">
        <v>69.3</v>
      </c>
      <c r="F534" s="1">
        <v>0.82</v>
      </c>
      <c r="G534" s="1">
        <v>0.115</v>
      </c>
      <c r="H534" s="1">
        <v>8.0000000000000002E-3</v>
      </c>
      <c r="I534" s="1">
        <v>5.7000000000000002E-2</v>
      </c>
    </row>
    <row r="535" spans="1:9" x14ac:dyDescent="0.25">
      <c r="A535" s="2">
        <v>40828.559027777781</v>
      </c>
      <c r="B535" t="s">
        <v>10</v>
      </c>
      <c r="C535">
        <v>115</v>
      </c>
      <c r="D535" s="3">
        <v>69.8</v>
      </c>
      <c r="E535" s="3">
        <v>74.3</v>
      </c>
      <c r="F535" s="1">
        <v>0.81699999999999995</v>
      </c>
      <c r="G535" s="1">
        <v>7.8E-2</v>
      </c>
      <c r="H535" s="1">
        <v>3.5000000000000003E-2</v>
      </c>
      <c r="I535" s="1">
        <v>7.0000000000000007E-2</v>
      </c>
    </row>
    <row r="536" spans="1:9" x14ac:dyDescent="0.25">
      <c r="A536" s="2">
        <v>40828.5625</v>
      </c>
      <c r="B536" t="s">
        <v>9</v>
      </c>
      <c r="C536">
        <v>111</v>
      </c>
      <c r="D536" s="3">
        <v>65.900000000000006</v>
      </c>
      <c r="E536" s="3">
        <v>70.900000000000006</v>
      </c>
      <c r="F536" s="1">
        <v>0.73</v>
      </c>
      <c r="G536" s="1">
        <v>0.14399999999999999</v>
      </c>
      <c r="H536" s="1">
        <v>8.9999999999999993E-3</v>
      </c>
      <c r="I536" s="1">
        <v>0.11700000000000001</v>
      </c>
    </row>
    <row r="537" spans="1:9" x14ac:dyDescent="0.25">
      <c r="A537" s="2">
        <v>40828.5625</v>
      </c>
      <c r="B537" t="s">
        <v>10</v>
      </c>
      <c r="C537">
        <v>76</v>
      </c>
      <c r="D537" s="3">
        <v>71.7</v>
      </c>
      <c r="E537" s="3">
        <v>77.5</v>
      </c>
      <c r="F537" s="1">
        <v>0.80300000000000005</v>
      </c>
      <c r="G537" s="1">
        <v>0.13200000000000001</v>
      </c>
      <c r="H537" s="1">
        <v>0</v>
      </c>
      <c r="I537" s="1">
        <v>6.6000000000000003E-2</v>
      </c>
    </row>
    <row r="538" spans="1:9" x14ac:dyDescent="0.25">
      <c r="A538" s="2">
        <v>40828.565972222219</v>
      </c>
      <c r="B538" t="s">
        <v>9</v>
      </c>
      <c r="C538">
        <v>113</v>
      </c>
      <c r="D538" s="3">
        <v>63.6</v>
      </c>
      <c r="E538" s="3">
        <v>67.599999999999994</v>
      </c>
      <c r="F538" s="1">
        <v>0.69899999999999995</v>
      </c>
      <c r="G538" s="1">
        <v>0.14199999999999999</v>
      </c>
      <c r="H538" s="1">
        <v>5.2999999999999999E-2</v>
      </c>
      <c r="I538" s="1">
        <v>0.106</v>
      </c>
    </row>
    <row r="539" spans="1:9" x14ac:dyDescent="0.25">
      <c r="A539" s="2">
        <v>40828.565972222219</v>
      </c>
      <c r="B539" t="s">
        <v>10</v>
      </c>
      <c r="C539">
        <v>102</v>
      </c>
      <c r="D539" s="3">
        <v>69.5</v>
      </c>
      <c r="E539" s="3">
        <v>74.3</v>
      </c>
      <c r="F539" s="1">
        <v>0.85299999999999998</v>
      </c>
      <c r="G539" s="1">
        <v>7.8E-2</v>
      </c>
      <c r="H539" s="1">
        <v>0.01</v>
      </c>
      <c r="I539" s="1">
        <v>5.8999999999999997E-2</v>
      </c>
    </row>
    <row r="540" spans="1:9" x14ac:dyDescent="0.25">
      <c r="A540" s="2">
        <v>40828.569444444445</v>
      </c>
      <c r="B540" t="s">
        <v>9</v>
      </c>
      <c r="C540">
        <v>106</v>
      </c>
      <c r="D540" s="3">
        <v>62.7</v>
      </c>
      <c r="E540" s="3">
        <v>67</v>
      </c>
      <c r="F540" s="1">
        <v>0.70799999999999996</v>
      </c>
      <c r="G540" s="1">
        <v>0.151</v>
      </c>
      <c r="H540" s="1">
        <v>2.8000000000000001E-2</v>
      </c>
      <c r="I540" s="1">
        <v>0.113</v>
      </c>
    </row>
    <row r="541" spans="1:9" x14ac:dyDescent="0.25">
      <c r="A541" s="2">
        <v>40828.569444444445</v>
      </c>
      <c r="B541" t="s">
        <v>10</v>
      </c>
      <c r="C541">
        <v>104</v>
      </c>
      <c r="D541" s="3">
        <v>69.2</v>
      </c>
      <c r="E541" s="3">
        <v>74.099999999999994</v>
      </c>
      <c r="F541" s="1">
        <v>0.84599999999999997</v>
      </c>
      <c r="G541" s="1">
        <v>0.115</v>
      </c>
      <c r="H541" s="1">
        <v>0.01</v>
      </c>
      <c r="I541" s="1">
        <v>2.9000000000000001E-2</v>
      </c>
    </row>
    <row r="542" spans="1:9" x14ac:dyDescent="0.25">
      <c r="A542" s="2">
        <v>40828.572916666664</v>
      </c>
      <c r="B542" t="s">
        <v>9</v>
      </c>
      <c r="C542">
        <v>101</v>
      </c>
      <c r="D542" s="3">
        <v>63.3</v>
      </c>
      <c r="E542" s="3">
        <v>69</v>
      </c>
      <c r="F542" s="1">
        <v>0.70299999999999996</v>
      </c>
      <c r="G542" s="1">
        <v>0.14899999999999999</v>
      </c>
      <c r="H542" s="1">
        <v>0.03</v>
      </c>
      <c r="I542" s="1">
        <v>0.11899999999999999</v>
      </c>
    </row>
    <row r="543" spans="1:9" x14ac:dyDescent="0.25">
      <c r="A543" s="2">
        <v>40828.572916666664</v>
      </c>
      <c r="B543" t="s">
        <v>10</v>
      </c>
      <c r="C543">
        <v>111</v>
      </c>
      <c r="D543" s="3">
        <v>68.099999999999994</v>
      </c>
      <c r="E543" s="3">
        <v>72.400000000000006</v>
      </c>
      <c r="F543" s="1">
        <v>0.79300000000000004</v>
      </c>
      <c r="G543" s="1">
        <v>0.108</v>
      </c>
      <c r="H543" s="1">
        <v>3.5999999999999997E-2</v>
      </c>
      <c r="I543" s="1">
        <v>6.3E-2</v>
      </c>
    </row>
    <row r="544" spans="1:9" x14ac:dyDescent="0.25">
      <c r="A544" s="2">
        <v>40828.576388888891</v>
      </c>
      <c r="B544" t="s">
        <v>9</v>
      </c>
      <c r="C544">
        <v>115</v>
      </c>
      <c r="D544" s="3">
        <v>63.3</v>
      </c>
      <c r="E544" s="3">
        <v>68</v>
      </c>
      <c r="F544" s="1">
        <v>0.8</v>
      </c>
      <c r="G544" s="1">
        <v>0.104</v>
      </c>
      <c r="H544" s="1">
        <v>0</v>
      </c>
      <c r="I544" s="1">
        <v>9.6000000000000002E-2</v>
      </c>
    </row>
    <row r="545" spans="1:9" x14ac:dyDescent="0.25">
      <c r="A545" s="2">
        <v>40828.576388888891</v>
      </c>
      <c r="B545" t="s">
        <v>10</v>
      </c>
      <c r="C545">
        <v>111</v>
      </c>
      <c r="D545" s="3">
        <v>67.400000000000006</v>
      </c>
      <c r="E545" s="3">
        <v>72.8</v>
      </c>
      <c r="F545" s="1">
        <v>0.77500000000000002</v>
      </c>
      <c r="G545" s="1">
        <v>0.126</v>
      </c>
      <c r="H545" s="1">
        <v>0</v>
      </c>
      <c r="I545" s="1">
        <v>9.9000000000000005E-2</v>
      </c>
    </row>
    <row r="546" spans="1:9" x14ac:dyDescent="0.25">
      <c r="A546" s="2">
        <v>40828.579861111109</v>
      </c>
      <c r="B546" t="s">
        <v>9</v>
      </c>
      <c r="C546">
        <v>109</v>
      </c>
      <c r="D546" s="3">
        <v>62.4</v>
      </c>
      <c r="E546" s="3">
        <v>66.5</v>
      </c>
      <c r="F546" s="1">
        <v>0.752</v>
      </c>
      <c r="G546" s="1">
        <v>0.11899999999999999</v>
      </c>
      <c r="H546" s="1">
        <v>1.7999999999999999E-2</v>
      </c>
      <c r="I546" s="1">
        <v>0.11</v>
      </c>
    </row>
    <row r="547" spans="1:9" x14ac:dyDescent="0.25">
      <c r="A547" s="2">
        <v>40828.579861111109</v>
      </c>
      <c r="B547" t="s">
        <v>10</v>
      </c>
      <c r="C547">
        <v>102</v>
      </c>
      <c r="D547" s="3">
        <v>68.099999999999994</v>
      </c>
      <c r="E547" s="3">
        <v>72.599999999999994</v>
      </c>
      <c r="F547" s="1">
        <v>0.76500000000000001</v>
      </c>
      <c r="G547" s="1">
        <v>0.17599999999999999</v>
      </c>
      <c r="H547" s="1">
        <v>0.01</v>
      </c>
      <c r="I547" s="1">
        <v>4.9000000000000002E-2</v>
      </c>
    </row>
    <row r="548" spans="1:9" x14ac:dyDescent="0.25">
      <c r="A548" s="2">
        <v>40828.583333333336</v>
      </c>
      <c r="B548" t="s">
        <v>9</v>
      </c>
      <c r="C548">
        <v>98</v>
      </c>
      <c r="D548" s="3">
        <v>64</v>
      </c>
      <c r="E548" s="3">
        <v>68.3</v>
      </c>
      <c r="F548" s="1">
        <v>0.745</v>
      </c>
      <c r="G548" s="1">
        <v>0.122</v>
      </c>
      <c r="H548" s="1">
        <v>0.02</v>
      </c>
      <c r="I548" s="1">
        <v>0.112</v>
      </c>
    </row>
    <row r="549" spans="1:9" x14ac:dyDescent="0.25">
      <c r="A549" s="2">
        <v>40828.583333333336</v>
      </c>
      <c r="B549" t="s">
        <v>10</v>
      </c>
      <c r="C549">
        <v>108</v>
      </c>
      <c r="D549" s="3">
        <v>69.3</v>
      </c>
      <c r="E549" s="3">
        <v>73.8</v>
      </c>
      <c r="F549" s="1">
        <v>0.75900000000000001</v>
      </c>
      <c r="G549" s="1">
        <v>0.13900000000000001</v>
      </c>
      <c r="H549" s="1">
        <v>8.9999999999999993E-3</v>
      </c>
      <c r="I549" s="1">
        <v>9.2999999999999999E-2</v>
      </c>
    </row>
    <row r="550" spans="1:9" x14ac:dyDescent="0.25">
      <c r="A550" s="2">
        <v>40828.586805555555</v>
      </c>
      <c r="B550" t="s">
        <v>9</v>
      </c>
      <c r="C550">
        <v>109</v>
      </c>
      <c r="D550" s="3">
        <v>66.2</v>
      </c>
      <c r="E550" s="3">
        <v>70.599999999999994</v>
      </c>
      <c r="F550" s="1">
        <v>0.70599999999999996</v>
      </c>
      <c r="G550" s="1">
        <v>0.14699999999999999</v>
      </c>
      <c r="H550" s="1">
        <v>2.8000000000000001E-2</v>
      </c>
      <c r="I550" s="1">
        <v>0.11899999999999999</v>
      </c>
    </row>
    <row r="551" spans="1:9" x14ac:dyDescent="0.25">
      <c r="A551" s="2">
        <v>40828.586805555555</v>
      </c>
      <c r="B551" t="s">
        <v>10</v>
      </c>
      <c r="C551">
        <v>84</v>
      </c>
      <c r="D551" s="3">
        <v>71.5</v>
      </c>
      <c r="E551" s="3">
        <v>76.599999999999994</v>
      </c>
      <c r="F551" s="1">
        <v>0.81</v>
      </c>
      <c r="G551" s="1">
        <v>0.14299999999999999</v>
      </c>
      <c r="H551" s="1">
        <v>1.2E-2</v>
      </c>
      <c r="I551" s="1">
        <v>3.5999999999999997E-2</v>
      </c>
    </row>
    <row r="552" spans="1:9" x14ac:dyDescent="0.25">
      <c r="A552" s="2">
        <v>40828.590277777781</v>
      </c>
      <c r="B552" t="s">
        <v>9</v>
      </c>
      <c r="C552">
        <v>113</v>
      </c>
      <c r="D552" s="3">
        <v>65.8</v>
      </c>
      <c r="E552" s="3">
        <v>70.3</v>
      </c>
      <c r="F552" s="1">
        <v>0.68100000000000005</v>
      </c>
      <c r="G552" s="1">
        <v>0.15</v>
      </c>
      <c r="H552" s="1">
        <v>8.9999999999999993E-3</v>
      </c>
      <c r="I552" s="1">
        <v>0.159</v>
      </c>
    </row>
    <row r="553" spans="1:9" x14ac:dyDescent="0.25">
      <c r="A553" s="2">
        <v>40828.590277777781</v>
      </c>
      <c r="B553" t="s">
        <v>10</v>
      </c>
      <c r="C553">
        <v>96</v>
      </c>
      <c r="D553" s="3">
        <v>70.7</v>
      </c>
      <c r="E553" s="3">
        <v>75.599999999999994</v>
      </c>
      <c r="F553" s="1">
        <v>0.77100000000000002</v>
      </c>
      <c r="G553" s="1">
        <v>0.14599999999999999</v>
      </c>
      <c r="H553" s="1">
        <v>2.1000000000000001E-2</v>
      </c>
      <c r="I553" s="1">
        <v>6.3E-2</v>
      </c>
    </row>
    <row r="554" spans="1:9" x14ac:dyDescent="0.25">
      <c r="A554" s="2">
        <v>40828.59375</v>
      </c>
      <c r="B554" t="s">
        <v>9</v>
      </c>
      <c r="C554">
        <v>112</v>
      </c>
      <c r="D554" s="3">
        <v>64.900000000000006</v>
      </c>
      <c r="E554" s="3">
        <v>70</v>
      </c>
      <c r="F554" s="1">
        <v>0.73199999999999998</v>
      </c>
      <c r="G554" s="1">
        <v>0.11600000000000001</v>
      </c>
      <c r="H554" s="1">
        <v>6.3E-2</v>
      </c>
      <c r="I554" s="1">
        <v>8.8999999999999996E-2</v>
      </c>
    </row>
    <row r="555" spans="1:9" x14ac:dyDescent="0.25">
      <c r="A555" s="2">
        <v>40828.59375</v>
      </c>
      <c r="B555" t="s">
        <v>10</v>
      </c>
      <c r="C555">
        <v>84</v>
      </c>
      <c r="D555" s="3">
        <v>70.8</v>
      </c>
      <c r="E555" s="3">
        <v>75.3</v>
      </c>
      <c r="F555" s="1">
        <v>0.78600000000000003</v>
      </c>
      <c r="G555" s="1">
        <v>0.16700000000000001</v>
      </c>
      <c r="H555" s="1">
        <v>0</v>
      </c>
      <c r="I555" s="1">
        <v>4.8000000000000001E-2</v>
      </c>
    </row>
    <row r="556" spans="1:9" x14ac:dyDescent="0.25">
      <c r="A556" s="2">
        <v>40828.597222222219</v>
      </c>
      <c r="B556" t="s">
        <v>9</v>
      </c>
      <c r="C556">
        <v>112</v>
      </c>
      <c r="D556" s="3">
        <v>65.2</v>
      </c>
      <c r="E556" s="3">
        <v>71</v>
      </c>
      <c r="F556" s="1">
        <v>0.67900000000000005</v>
      </c>
      <c r="G556" s="1">
        <v>0.13400000000000001</v>
      </c>
      <c r="H556" s="1">
        <v>8.9999999999999993E-3</v>
      </c>
      <c r="I556" s="1">
        <v>0.17899999999999999</v>
      </c>
    </row>
    <row r="557" spans="1:9" x14ac:dyDescent="0.25">
      <c r="A557" s="2">
        <v>40828.597222222219</v>
      </c>
      <c r="B557" t="s">
        <v>10</v>
      </c>
      <c r="C557">
        <v>110</v>
      </c>
      <c r="D557" s="3">
        <v>69.099999999999994</v>
      </c>
      <c r="E557" s="3">
        <v>74.599999999999994</v>
      </c>
      <c r="F557" s="1">
        <v>0.72699999999999998</v>
      </c>
      <c r="G557" s="1">
        <v>0.155</v>
      </c>
      <c r="H557" s="1">
        <v>3.5999999999999997E-2</v>
      </c>
      <c r="I557" s="1">
        <v>8.2000000000000003E-2</v>
      </c>
    </row>
    <row r="558" spans="1:9" x14ac:dyDescent="0.25">
      <c r="A558" s="2">
        <v>40828.600694444445</v>
      </c>
      <c r="B558" t="s">
        <v>9</v>
      </c>
      <c r="C558">
        <v>108</v>
      </c>
      <c r="D558" s="3">
        <v>64.2</v>
      </c>
      <c r="E558" s="3">
        <v>68.7</v>
      </c>
      <c r="F558" s="1">
        <v>0.74099999999999999</v>
      </c>
      <c r="G558" s="1">
        <v>0.12</v>
      </c>
      <c r="H558" s="1">
        <v>1.9E-2</v>
      </c>
      <c r="I558" s="1">
        <v>0.12</v>
      </c>
    </row>
    <row r="559" spans="1:9" x14ac:dyDescent="0.25">
      <c r="A559" s="2">
        <v>40828.600694444445</v>
      </c>
      <c r="B559" t="s">
        <v>10</v>
      </c>
      <c r="C559">
        <v>124</v>
      </c>
      <c r="D559" s="3">
        <v>69</v>
      </c>
      <c r="E559" s="3">
        <v>73.2</v>
      </c>
      <c r="F559" s="1">
        <v>0.78200000000000003</v>
      </c>
      <c r="G559" s="1">
        <v>8.1000000000000003E-2</v>
      </c>
      <c r="H559" s="1">
        <v>8.0000000000000002E-3</v>
      </c>
      <c r="I559" s="1">
        <v>0.129</v>
      </c>
    </row>
    <row r="560" spans="1:9" x14ac:dyDescent="0.25">
      <c r="A560" s="2">
        <v>40828.604166666664</v>
      </c>
      <c r="B560" t="s">
        <v>9</v>
      </c>
      <c r="C560">
        <v>124</v>
      </c>
      <c r="D560" s="3">
        <v>62.3</v>
      </c>
      <c r="E560" s="3">
        <v>69</v>
      </c>
      <c r="F560" s="1">
        <v>0.71</v>
      </c>
      <c r="G560" s="1">
        <v>0.121</v>
      </c>
      <c r="H560" s="1">
        <v>6.5000000000000002E-2</v>
      </c>
      <c r="I560" s="1">
        <v>0.105</v>
      </c>
    </row>
    <row r="561" spans="1:9" x14ac:dyDescent="0.25">
      <c r="A561" s="2">
        <v>40828.604166666664</v>
      </c>
      <c r="B561" t="s">
        <v>10</v>
      </c>
      <c r="C561">
        <v>138</v>
      </c>
      <c r="D561" s="3">
        <v>68.599999999999994</v>
      </c>
      <c r="E561" s="3">
        <v>74</v>
      </c>
      <c r="F561" s="1">
        <v>0.78300000000000003</v>
      </c>
      <c r="G561" s="1">
        <v>0.123</v>
      </c>
      <c r="H561" s="1">
        <v>7.0000000000000001E-3</v>
      </c>
      <c r="I561" s="1">
        <v>8.6999999999999994E-2</v>
      </c>
    </row>
    <row r="562" spans="1:9" x14ac:dyDescent="0.25">
      <c r="A562" s="2">
        <v>40828.607638888891</v>
      </c>
      <c r="B562" t="s">
        <v>9</v>
      </c>
      <c r="C562">
        <v>110</v>
      </c>
      <c r="D562" s="3">
        <v>66.099999999999994</v>
      </c>
      <c r="E562" s="3">
        <v>70.3</v>
      </c>
      <c r="F562" s="1">
        <v>0.755</v>
      </c>
      <c r="G562" s="1">
        <v>8.2000000000000003E-2</v>
      </c>
      <c r="H562" s="1">
        <v>2.7E-2</v>
      </c>
      <c r="I562" s="1">
        <v>0.13600000000000001</v>
      </c>
    </row>
    <row r="563" spans="1:9" x14ac:dyDescent="0.25">
      <c r="A563" s="2">
        <v>40828.607638888891</v>
      </c>
      <c r="B563" t="s">
        <v>10</v>
      </c>
      <c r="C563">
        <v>112</v>
      </c>
      <c r="D563" s="3">
        <v>70.900000000000006</v>
      </c>
      <c r="E563" s="3">
        <v>74.8</v>
      </c>
      <c r="F563" s="1">
        <v>0.82099999999999995</v>
      </c>
      <c r="G563" s="1">
        <v>0.14299999999999999</v>
      </c>
      <c r="H563" s="1">
        <v>0</v>
      </c>
      <c r="I563" s="1">
        <v>3.5999999999999997E-2</v>
      </c>
    </row>
    <row r="564" spans="1:9" x14ac:dyDescent="0.25">
      <c r="A564" s="2">
        <v>40828.611111111109</v>
      </c>
      <c r="B564" t="s">
        <v>9</v>
      </c>
      <c r="C564">
        <v>121</v>
      </c>
      <c r="D564" s="3">
        <v>66.599999999999994</v>
      </c>
      <c r="E564" s="3">
        <v>70.2</v>
      </c>
      <c r="F564" s="1">
        <v>0.74399999999999999</v>
      </c>
      <c r="G564" s="1">
        <v>0.13200000000000001</v>
      </c>
      <c r="H564" s="1">
        <v>1.7000000000000001E-2</v>
      </c>
      <c r="I564" s="1">
        <v>0.107</v>
      </c>
    </row>
    <row r="565" spans="1:9" x14ac:dyDescent="0.25">
      <c r="A565" s="2">
        <v>40828.611111111109</v>
      </c>
      <c r="B565" t="s">
        <v>10</v>
      </c>
      <c r="C565">
        <v>118</v>
      </c>
      <c r="D565" s="3">
        <v>71.7</v>
      </c>
      <c r="E565" s="3">
        <v>75.400000000000006</v>
      </c>
      <c r="F565" s="1">
        <v>0.78</v>
      </c>
      <c r="G565" s="1">
        <v>0.16900000000000001</v>
      </c>
      <c r="H565" s="1">
        <v>2.5000000000000001E-2</v>
      </c>
      <c r="I565" s="1">
        <v>2.5000000000000001E-2</v>
      </c>
    </row>
    <row r="566" spans="1:9" x14ac:dyDescent="0.25">
      <c r="A566" s="2">
        <v>40828.614583333336</v>
      </c>
      <c r="B566" t="s">
        <v>9</v>
      </c>
      <c r="C566">
        <v>113</v>
      </c>
      <c r="D566" s="3">
        <v>65.599999999999994</v>
      </c>
      <c r="E566" s="3">
        <v>72</v>
      </c>
      <c r="F566" s="1">
        <v>0.71699999999999997</v>
      </c>
      <c r="G566" s="1">
        <v>0.159</v>
      </c>
      <c r="H566" s="1">
        <v>1.7999999999999999E-2</v>
      </c>
      <c r="I566" s="1">
        <v>0.106</v>
      </c>
    </row>
    <row r="567" spans="1:9" x14ac:dyDescent="0.25">
      <c r="A567" s="2">
        <v>40828.614583333336</v>
      </c>
      <c r="B567" t="s">
        <v>10</v>
      </c>
      <c r="C567">
        <v>107</v>
      </c>
      <c r="D567" s="3">
        <v>70.5</v>
      </c>
      <c r="E567" s="3">
        <v>76.2</v>
      </c>
      <c r="F567" s="1">
        <v>0.76600000000000001</v>
      </c>
      <c r="G567" s="1">
        <v>0.159</v>
      </c>
      <c r="H567" s="1">
        <v>8.9999999999999993E-3</v>
      </c>
      <c r="I567" s="1">
        <v>6.5000000000000002E-2</v>
      </c>
    </row>
    <row r="568" spans="1:9" x14ac:dyDescent="0.25">
      <c r="A568" s="2">
        <v>40828.618055555555</v>
      </c>
      <c r="B568" t="s">
        <v>9</v>
      </c>
      <c r="C568">
        <v>119</v>
      </c>
      <c r="D568" s="3">
        <v>64.900000000000006</v>
      </c>
      <c r="E568" s="3">
        <v>69.900000000000006</v>
      </c>
      <c r="F568" s="1">
        <v>0.77300000000000002</v>
      </c>
      <c r="G568" s="1">
        <v>0.13400000000000001</v>
      </c>
      <c r="H568" s="1">
        <v>2.5000000000000001E-2</v>
      </c>
      <c r="I568" s="1">
        <v>6.7000000000000004E-2</v>
      </c>
    </row>
    <row r="569" spans="1:9" x14ac:dyDescent="0.25">
      <c r="A569" s="2">
        <v>40828.618055555555</v>
      </c>
      <c r="B569" t="s">
        <v>10</v>
      </c>
      <c r="C569">
        <v>112</v>
      </c>
      <c r="D569" s="3">
        <v>70.900000000000006</v>
      </c>
      <c r="E569" s="3">
        <v>75.099999999999994</v>
      </c>
      <c r="F569" s="1">
        <v>0.76800000000000002</v>
      </c>
      <c r="G569" s="1">
        <v>0.17</v>
      </c>
      <c r="H569" s="1">
        <v>8.9999999999999993E-3</v>
      </c>
      <c r="I569" s="1">
        <v>5.3999999999999999E-2</v>
      </c>
    </row>
    <row r="570" spans="1:9" x14ac:dyDescent="0.25">
      <c r="A570" s="2">
        <v>40828.621527777781</v>
      </c>
      <c r="B570" t="s">
        <v>9</v>
      </c>
      <c r="C570">
        <v>115</v>
      </c>
      <c r="D570" s="3">
        <v>63.3</v>
      </c>
      <c r="E570" s="3">
        <v>67.7</v>
      </c>
      <c r="F570" s="1">
        <v>0.748</v>
      </c>
      <c r="G570" s="1">
        <v>0.122</v>
      </c>
      <c r="H570" s="1">
        <v>2.5999999999999999E-2</v>
      </c>
      <c r="I570" s="1">
        <v>0.104</v>
      </c>
    </row>
    <row r="571" spans="1:9" x14ac:dyDescent="0.25">
      <c r="A571" s="2">
        <v>40828.621527777781</v>
      </c>
      <c r="B571" t="s">
        <v>10</v>
      </c>
      <c r="C571">
        <v>127</v>
      </c>
      <c r="D571" s="3">
        <v>68.2</v>
      </c>
      <c r="E571" s="3">
        <v>72.3</v>
      </c>
      <c r="F571" s="1">
        <v>0.78</v>
      </c>
      <c r="G571" s="1">
        <v>0.14199999999999999</v>
      </c>
      <c r="H571" s="1">
        <v>1.6E-2</v>
      </c>
      <c r="I571" s="1">
        <v>6.3E-2</v>
      </c>
    </row>
    <row r="572" spans="1:9" x14ac:dyDescent="0.25">
      <c r="A572" s="2">
        <v>40828.625</v>
      </c>
      <c r="B572" t="s">
        <v>9</v>
      </c>
      <c r="C572">
        <v>102</v>
      </c>
      <c r="D572" s="3">
        <v>65.7</v>
      </c>
      <c r="E572" s="3">
        <v>71.5</v>
      </c>
      <c r="F572" s="1">
        <v>0.79400000000000004</v>
      </c>
      <c r="G572" s="1">
        <v>0.108</v>
      </c>
      <c r="H572" s="1">
        <v>0.01</v>
      </c>
      <c r="I572" s="1">
        <v>8.7999999999999995E-2</v>
      </c>
    </row>
    <row r="573" spans="1:9" x14ac:dyDescent="0.25">
      <c r="A573" s="2">
        <v>40828.625</v>
      </c>
      <c r="B573" t="s">
        <v>10</v>
      </c>
      <c r="C573">
        <v>105</v>
      </c>
      <c r="D573" s="3">
        <v>71.8</v>
      </c>
      <c r="E573" s="3">
        <v>76.099999999999994</v>
      </c>
      <c r="F573" s="1">
        <v>0.82899999999999996</v>
      </c>
      <c r="G573" s="1">
        <v>0.14299999999999999</v>
      </c>
      <c r="H573" s="1">
        <v>0</v>
      </c>
      <c r="I573" s="1">
        <v>2.9000000000000001E-2</v>
      </c>
    </row>
    <row r="574" spans="1:9" x14ac:dyDescent="0.25">
      <c r="A574" s="2">
        <v>40828.628472222219</v>
      </c>
      <c r="B574" t="s">
        <v>9</v>
      </c>
      <c r="C574">
        <v>113</v>
      </c>
      <c r="D574" s="3">
        <v>63</v>
      </c>
      <c r="E574" s="3">
        <v>69</v>
      </c>
      <c r="F574" s="1">
        <v>0.69899999999999995</v>
      </c>
      <c r="G574" s="1">
        <v>0.186</v>
      </c>
      <c r="H574" s="1">
        <v>1.7999999999999999E-2</v>
      </c>
      <c r="I574" s="1">
        <v>9.7000000000000003E-2</v>
      </c>
    </row>
    <row r="575" spans="1:9" x14ac:dyDescent="0.25">
      <c r="A575" s="2">
        <v>40828.628472222219</v>
      </c>
      <c r="B575" t="s">
        <v>10</v>
      </c>
      <c r="C575">
        <v>122</v>
      </c>
      <c r="D575" s="3">
        <v>68.7</v>
      </c>
      <c r="E575" s="3">
        <v>74.400000000000006</v>
      </c>
      <c r="F575" s="1">
        <v>0.86099999999999999</v>
      </c>
      <c r="G575" s="1">
        <v>0.115</v>
      </c>
      <c r="H575" s="1">
        <v>0</v>
      </c>
      <c r="I575" s="1">
        <v>2.5000000000000001E-2</v>
      </c>
    </row>
    <row r="576" spans="1:9" x14ac:dyDescent="0.25">
      <c r="A576" s="2">
        <v>40828.631944444445</v>
      </c>
      <c r="B576" t="s">
        <v>9</v>
      </c>
      <c r="C576">
        <v>106</v>
      </c>
      <c r="D576" s="3">
        <v>62.1</v>
      </c>
      <c r="E576" s="3">
        <v>67</v>
      </c>
      <c r="F576" s="1">
        <v>0.77400000000000002</v>
      </c>
      <c r="G576" s="1">
        <v>0.113</v>
      </c>
      <c r="H576" s="1">
        <v>8.9999999999999993E-3</v>
      </c>
      <c r="I576" s="1">
        <v>0.104</v>
      </c>
    </row>
    <row r="577" spans="1:9" x14ac:dyDescent="0.25">
      <c r="A577" s="2">
        <v>40828.631944444445</v>
      </c>
      <c r="B577" t="s">
        <v>10</v>
      </c>
      <c r="C577">
        <v>112</v>
      </c>
      <c r="D577" s="3">
        <v>67.900000000000006</v>
      </c>
      <c r="E577" s="3">
        <v>73.2</v>
      </c>
      <c r="F577" s="1">
        <v>0.82099999999999995</v>
      </c>
      <c r="G577" s="1">
        <v>8.8999999999999996E-2</v>
      </c>
      <c r="H577" s="1">
        <v>8.9999999999999993E-3</v>
      </c>
      <c r="I577" s="1">
        <v>0.08</v>
      </c>
    </row>
    <row r="578" spans="1:9" x14ac:dyDescent="0.25">
      <c r="A578" s="2">
        <v>40828.635416666664</v>
      </c>
      <c r="B578" t="s">
        <v>9</v>
      </c>
      <c r="C578">
        <v>127</v>
      </c>
      <c r="D578" s="3">
        <v>63.9</v>
      </c>
      <c r="E578" s="3">
        <v>69.400000000000006</v>
      </c>
      <c r="F578" s="1">
        <v>0.72399999999999998</v>
      </c>
      <c r="G578" s="1">
        <v>9.4E-2</v>
      </c>
      <c r="H578" s="1">
        <v>3.9E-2</v>
      </c>
      <c r="I578" s="1">
        <v>0.14199999999999999</v>
      </c>
    </row>
    <row r="579" spans="1:9" x14ac:dyDescent="0.25">
      <c r="A579" s="2">
        <v>40828.635416666664</v>
      </c>
      <c r="B579" t="s">
        <v>10</v>
      </c>
      <c r="C579">
        <v>126</v>
      </c>
      <c r="D579" s="3">
        <v>68.3</v>
      </c>
      <c r="E579" s="3">
        <v>73.3</v>
      </c>
      <c r="F579" s="1">
        <v>0.77800000000000002</v>
      </c>
      <c r="G579" s="1">
        <v>0.14299999999999999</v>
      </c>
      <c r="H579" s="1">
        <v>1.6E-2</v>
      </c>
      <c r="I579" s="1">
        <v>6.3E-2</v>
      </c>
    </row>
    <row r="580" spans="1:9" x14ac:dyDescent="0.25">
      <c r="A580" s="2">
        <v>40828.638888888891</v>
      </c>
      <c r="B580" t="s">
        <v>9</v>
      </c>
      <c r="C580">
        <v>127</v>
      </c>
      <c r="D580" s="3">
        <v>66.400000000000006</v>
      </c>
      <c r="E580" s="3">
        <v>71.3</v>
      </c>
      <c r="F580" s="1">
        <v>0.83499999999999996</v>
      </c>
      <c r="G580" s="1">
        <v>0.11</v>
      </c>
      <c r="H580" s="1">
        <v>0</v>
      </c>
      <c r="I580" s="1">
        <v>5.5E-2</v>
      </c>
    </row>
    <row r="581" spans="1:9" x14ac:dyDescent="0.25">
      <c r="A581" s="2">
        <v>40828.638888888891</v>
      </c>
      <c r="B581" t="s">
        <v>10</v>
      </c>
      <c r="C581">
        <v>130</v>
      </c>
      <c r="D581" s="3">
        <v>71.2</v>
      </c>
      <c r="E581" s="3">
        <v>75.3</v>
      </c>
      <c r="F581" s="1">
        <v>0.83099999999999996</v>
      </c>
      <c r="G581" s="1">
        <v>8.5000000000000006E-2</v>
      </c>
      <c r="H581" s="1">
        <v>3.1E-2</v>
      </c>
      <c r="I581" s="1">
        <v>5.3999999999999999E-2</v>
      </c>
    </row>
    <row r="582" spans="1:9" x14ac:dyDescent="0.25">
      <c r="A582" s="2">
        <v>40828.642361111109</v>
      </c>
      <c r="B582" t="s">
        <v>9</v>
      </c>
      <c r="C582">
        <v>124</v>
      </c>
      <c r="D582" s="3">
        <v>62.7</v>
      </c>
      <c r="E582" s="3">
        <v>68.7</v>
      </c>
      <c r="F582" s="1">
        <v>0.72599999999999998</v>
      </c>
      <c r="G582" s="1">
        <v>0.185</v>
      </c>
      <c r="H582" s="1">
        <v>1.6E-2</v>
      </c>
      <c r="I582" s="1">
        <v>7.2999999999999995E-2</v>
      </c>
    </row>
    <row r="583" spans="1:9" x14ac:dyDescent="0.25">
      <c r="A583" s="2">
        <v>40828.642361111109</v>
      </c>
      <c r="B583" t="s">
        <v>10</v>
      </c>
      <c r="C583">
        <v>125</v>
      </c>
      <c r="D583" s="3">
        <v>68.7</v>
      </c>
      <c r="E583" s="3">
        <v>73.2</v>
      </c>
      <c r="F583" s="1">
        <v>0.85599999999999998</v>
      </c>
      <c r="G583" s="1">
        <v>9.6000000000000002E-2</v>
      </c>
      <c r="H583" s="1">
        <v>0</v>
      </c>
      <c r="I583" s="1">
        <v>4.8000000000000001E-2</v>
      </c>
    </row>
    <row r="584" spans="1:9" x14ac:dyDescent="0.25">
      <c r="A584" s="2">
        <v>40828.645833333336</v>
      </c>
      <c r="B584" t="s">
        <v>9</v>
      </c>
      <c r="C584">
        <v>117</v>
      </c>
      <c r="D584" s="3">
        <v>64.2</v>
      </c>
      <c r="E584" s="3">
        <v>68.400000000000006</v>
      </c>
      <c r="F584" s="1">
        <v>0.72599999999999998</v>
      </c>
      <c r="G584" s="1">
        <v>0.16200000000000001</v>
      </c>
      <c r="H584" s="1">
        <v>8.9999999999999993E-3</v>
      </c>
      <c r="I584" s="1">
        <v>0.10299999999999999</v>
      </c>
    </row>
    <row r="585" spans="1:9" x14ac:dyDescent="0.25">
      <c r="A585" s="2">
        <v>40828.645833333336</v>
      </c>
      <c r="B585" t="s">
        <v>10</v>
      </c>
      <c r="C585">
        <v>126</v>
      </c>
      <c r="D585" s="3">
        <v>70.3</v>
      </c>
      <c r="E585" s="3">
        <v>74.2</v>
      </c>
      <c r="F585" s="1">
        <v>0.81699999999999995</v>
      </c>
      <c r="G585" s="1">
        <v>0.14299999999999999</v>
      </c>
      <c r="H585" s="1">
        <v>0</v>
      </c>
      <c r="I585" s="1">
        <v>0.04</v>
      </c>
    </row>
    <row r="586" spans="1:9" x14ac:dyDescent="0.25">
      <c r="A586" s="2">
        <v>40828.649305555555</v>
      </c>
      <c r="B586" t="s">
        <v>9</v>
      </c>
      <c r="C586">
        <v>122</v>
      </c>
      <c r="D586" s="3">
        <v>63.4</v>
      </c>
      <c r="E586" s="3">
        <v>67.7</v>
      </c>
      <c r="F586" s="1">
        <v>0.754</v>
      </c>
      <c r="G586" s="1">
        <v>0.13900000000000001</v>
      </c>
      <c r="H586" s="1">
        <v>1.6E-2</v>
      </c>
      <c r="I586" s="1">
        <v>0.09</v>
      </c>
    </row>
    <row r="587" spans="1:9" x14ac:dyDescent="0.25">
      <c r="A587" s="2">
        <v>40828.649305555555</v>
      </c>
      <c r="B587" t="s">
        <v>10</v>
      </c>
      <c r="C587">
        <v>114</v>
      </c>
      <c r="D587" s="3">
        <v>69.2</v>
      </c>
      <c r="E587" s="3">
        <v>74.7</v>
      </c>
      <c r="F587" s="1">
        <v>0.80700000000000005</v>
      </c>
      <c r="G587" s="1">
        <v>0.14000000000000001</v>
      </c>
      <c r="H587" s="1">
        <v>1.7999999999999999E-2</v>
      </c>
      <c r="I587" s="1">
        <v>3.5000000000000003E-2</v>
      </c>
    </row>
    <row r="588" spans="1:9" x14ac:dyDescent="0.25">
      <c r="A588" s="2">
        <v>40828.652777777781</v>
      </c>
      <c r="B588" t="s">
        <v>9</v>
      </c>
      <c r="C588">
        <v>115</v>
      </c>
      <c r="D588" s="3">
        <v>63.3</v>
      </c>
      <c r="E588" s="3">
        <v>69.7</v>
      </c>
      <c r="F588" s="1">
        <v>0.77400000000000002</v>
      </c>
      <c r="G588" s="1">
        <v>0.13</v>
      </c>
      <c r="H588" s="1">
        <v>1.7000000000000001E-2</v>
      </c>
      <c r="I588" s="1">
        <v>7.8E-2</v>
      </c>
    </row>
    <row r="589" spans="1:9" x14ac:dyDescent="0.25">
      <c r="A589" s="2">
        <v>40828.652777777781</v>
      </c>
      <c r="B589" t="s">
        <v>10</v>
      </c>
      <c r="C589">
        <v>124</v>
      </c>
      <c r="D589" s="3">
        <v>69.099999999999994</v>
      </c>
      <c r="E589" s="3">
        <v>74.099999999999994</v>
      </c>
      <c r="F589" s="1">
        <v>0.85499999999999998</v>
      </c>
      <c r="G589" s="1">
        <v>0.129</v>
      </c>
      <c r="H589" s="1">
        <v>0</v>
      </c>
      <c r="I589" s="1">
        <v>1.6E-2</v>
      </c>
    </row>
    <row r="590" spans="1:9" x14ac:dyDescent="0.25">
      <c r="A590" s="2">
        <v>40828.65625</v>
      </c>
      <c r="B590" t="s">
        <v>9</v>
      </c>
      <c r="C590">
        <v>111</v>
      </c>
      <c r="D590" s="3">
        <v>66.400000000000006</v>
      </c>
      <c r="E590" s="3">
        <v>73.099999999999994</v>
      </c>
      <c r="F590" s="1">
        <v>0.75700000000000001</v>
      </c>
      <c r="G590" s="1">
        <v>0.14399999999999999</v>
      </c>
      <c r="H590" s="1">
        <v>0</v>
      </c>
      <c r="I590" s="1">
        <v>9.9000000000000005E-2</v>
      </c>
    </row>
    <row r="591" spans="1:9" x14ac:dyDescent="0.25">
      <c r="A591" s="2">
        <v>40828.65625</v>
      </c>
      <c r="B591" t="s">
        <v>10</v>
      </c>
      <c r="C591">
        <v>116</v>
      </c>
      <c r="D591" s="3">
        <v>71.7</v>
      </c>
      <c r="E591" s="3">
        <v>76.5</v>
      </c>
      <c r="F591" s="1">
        <v>0.81</v>
      </c>
      <c r="G591" s="1">
        <v>0.14699999999999999</v>
      </c>
      <c r="H591" s="1">
        <v>0</v>
      </c>
      <c r="I591" s="1">
        <v>4.2999999999999997E-2</v>
      </c>
    </row>
    <row r="592" spans="1:9" x14ac:dyDescent="0.25">
      <c r="A592" s="2">
        <v>40828.659722222219</v>
      </c>
      <c r="B592" t="s">
        <v>9</v>
      </c>
      <c r="C592">
        <v>119</v>
      </c>
      <c r="D592" s="3">
        <v>66.400000000000006</v>
      </c>
      <c r="E592" s="3">
        <v>71.599999999999994</v>
      </c>
      <c r="F592" s="1">
        <v>0.75600000000000001</v>
      </c>
      <c r="G592" s="1">
        <v>0.14299999999999999</v>
      </c>
      <c r="H592" s="1">
        <v>2.5000000000000001E-2</v>
      </c>
      <c r="I592" s="1">
        <v>7.5999999999999998E-2</v>
      </c>
    </row>
    <row r="593" spans="1:9" x14ac:dyDescent="0.25">
      <c r="A593" s="2">
        <v>40828.659722222219</v>
      </c>
      <c r="B593" t="s">
        <v>10</v>
      </c>
      <c r="C593">
        <v>117</v>
      </c>
      <c r="D593" s="3">
        <v>72</v>
      </c>
      <c r="E593" s="3">
        <v>75.400000000000006</v>
      </c>
      <c r="F593" s="1">
        <v>0.83799999999999997</v>
      </c>
      <c r="G593" s="1">
        <v>0.13700000000000001</v>
      </c>
      <c r="H593" s="1">
        <v>8.9999999999999993E-3</v>
      </c>
      <c r="I593" s="1">
        <v>1.7000000000000001E-2</v>
      </c>
    </row>
    <row r="594" spans="1:9" x14ac:dyDescent="0.25">
      <c r="A594" s="2">
        <v>40828.663194444445</v>
      </c>
      <c r="B594" t="s">
        <v>9</v>
      </c>
      <c r="C594">
        <v>116</v>
      </c>
      <c r="D594" s="3">
        <v>65.8</v>
      </c>
      <c r="E594" s="3">
        <v>71.7</v>
      </c>
      <c r="F594" s="1">
        <v>0.69799999999999995</v>
      </c>
      <c r="G594" s="1">
        <v>0.19800000000000001</v>
      </c>
      <c r="H594" s="1">
        <v>8.9999999999999993E-3</v>
      </c>
      <c r="I594" s="1">
        <v>9.5000000000000001E-2</v>
      </c>
    </row>
    <row r="595" spans="1:9" x14ac:dyDescent="0.25">
      <c r="A595" s="2">
        <v>40828.663194444445</v>
      </c>
      <c r="B595" t="s">
        <v>10</v>
      </c>
      <c r="C595">
        <v>103</v>
      </c>
      <c r="D595" s="3">
        <v>71.5</v>
      </c>
      <c r="E595" s="3">
        <v>75.5</v>
      </c>
      <c r="F595" s="1">
        <v>0.748</v>
      </c>
      <c r="G595" s="1">
        <v>0.214</v>
      </c>
      <c r="H595" s="1">
        <v>0.01</v>
      </c>
      <c r="I595" s="1">
        <v>2.9000000000000001E-2</v>
      </c>
    </row>
    <row r="596" spans="1:9" x14ac:dyDescent="0.25">
      <c r="A596" s="2">
        <v>40828.666666666664</v>
      </c>
      <c r="B596" t="s">
        <v>9</v>
      </c>
      <c r="C596">
        <v>116</v>
      </c>
      <c r="D596" s="3">
        <v>64.400000000000006</v>
      </c>
      <c r="E596" s="3">
        <v>69.7</v>
      </c>
      <c r="F596" s="1">
        <v>0.77600000000000002</v>
      </c>
      <c r="G596" s="1">
        <v>0.14699999999999999</v>
      </c>
      <c r="H596" s="1">
        <v>8.9999999999999993E-3</v>
      </c>
      <c r="I596" s="1">
        <v>6.9000000000000006E-2</v>
      </c>
    </row>
    <row r="597" spans="1:9" x14ac:dyDescent="0.25">
      <c r="A597" s="2">
        <v>40828.666666666664</v>
      </c>
      <c r="B597" t="s">
        <v>10</v>
      </c>
      <c r="C597">
        <v>105</v>
      </c>
      <c r="D597" s="3">
        <v>70.3</v>
      </c>
      <c r="E597" s="3">
        <v>75.900000000000006</v>
      </c>
      <c r="F597" s="1">
        <v>0.79</v>
      </c>
      <c r="G597" s="1">
        <v>0.16200000000000001</v>
      </c>
      <c r="H597" s="1">
        <v>1.9E-2</v>
      </c>
      <c r="I597" s="1">
        <v>2.9000000000000001E-2</v>
      </c>
    </row>
    <row r="598" spans="1:9" x14ac:dyDescent="0.25">
      <c r="A598" s="2">
        <v>40828.670138888891</v>
      </c>
      <c r="B598" t="s">
        <v>9</v>
      </c>
      <c r="C598">
        <v>127</v>
      </c>
      <c r="D598" s="3">
        <v>65.599999999999994</v>
      </c>
      <c r="E598" s="3">
        <v>70</v>
      </c>
      <c r="F598" s="1">
        <v>0.78700000000000003</v>
      </c>
      <c r="G598" s="1">
        <v>0.13400000000000001</v>
      </c>
      <c r="H598" s="1">
        <v>1.6E-2</v>
      </c>
      <c r="I598" s="1">
        <v>6.3E-2</v>
      </c>
    </row>
    <row r="599" spans="1:9" x14ac:dyDescent="0.25">
      <c r="A599" s="2">
        <v>40828.670138888891</v>
      </c>
      <c r="B599" t="s">
        <v>10</v>
      </c>
      <c r="C599">
        <v>122</v>
      </c>
      <c r="D599" s="3">
        <v>71.099999999999994</v>
      </c>
      <c r="E599" s="3">
        <v>75.599999999999994</v>
      </c>
      <c r="F599" s="1">
        <v>0.84399999999999997</v>
      </c>
      <c r="G599" s="1">
        <v>0.13900000000000001</v>
      </c>
      <c r="H599" s="1">
        <v>0</v>
      </c>
      <c r="I599" s="1">
        <v>1.6E-2</v>
      </c>
    </row>
    <row r="600" spans="1:9" x14ac:dyDescent="0.25">
      <c r="A600" s="2">
        <v>40828.673611111109</v>
      </c>
      <c r="B600" t="s">
        <v>9</v>
      </c>
      <c r="C600">
        <v>131</v>
      </c>
      <c r="D600" s="3">
        <v>63.4</v>
      </c>
      <c r="E600" s="3">
        <v>67.8</v>
      </c>
      <c r="F600" s="1">
        <v>0.71</v>
      </c>
      <c r="G600" s="1">
        <v>0.153</v>
      </c>
      <c r="H600" s="1">
        <v>3.1E-2</v>
      </c>
      <c r="I600" s="1">
        <v>0.107</v>
      </c>
    </row>
    <row r="601" spans="1:9" x14ac:dyDescent="0.25">
      <c r="A601" s="2">
        <v>40828.673611111109</v>
      </c>
      <c r="B601" t="s">
        <v>10</v>
      </c>
      <c r="C601">
        <v>131</v>
      </c>
      <c r="D601" s="3">
        <v>68.400000000000006</v>
      </c>
      <c r="E601" s="3">
        <v>74.3</v>
      </c>
      <c r="F601" s="1">
        <v>0.84699999999999998</v>
      </c>
      <c r="G601" s="1">
        <v>9.9000000000000005E-2</v>
      </c>
      <c r="H601" s="1">
        <v>1.4999999999999999E-2</v>
      </c>
      <c r="I601" s="1">
        <v>3.7999999999999999E-2</v>
      </c>
    </row>
    <row r="602" spans="1:9" x14ac:dyDescent="0.25">
      <c r="A602" s="2">
        <v>40828.677083333336</v>
      </c>
      <c r="B602" t="s">
        <v>9</v>
      </c>
      <c r="C602">
        <v>124</v>
      </c>
      <c r="D602" s="3">
        <v>67</v>
      </c>
      <c r="E602" s="3">
        <v>70.599999999999994</v>
      </c>
      <c r="F602" s="1">
        <v>0.73399999999999999</v>
      </c>
      <c r="G602" s="1">
        <v>0.161</v>
      </c>
      <c r="H602" s="1">
        <v>2.4E-2</v>
      </c>
      <c r="I602" s="1">
        <v>8.1000000000000003E-2</v>
      </c>
    </row>
    <row r="603" spans="1:9" x14ac:dyDescent="0.25">
      <c r="A603" s="2">
        <v>40828.677083333336</v>
      </c>
      <c r="B603" t="s">
        <v>10</v>
      </c>
      <c r="C603">
        <v>119</v>
      </c>
      <c r="D603" s="3">
        <v>71.3</v>
      </c>
      <c r="E603" s="3">
        <v>74.3</v>
      </c>
      <c r="F603" s="1">
        <v>0.80700000000000005</v>
      </c>
      <c r="G603" s="1">
        <v>0.13400000000000001</v>
      </c>
      <c r="H603" s="1">
        <v>3.4000000000000002E-2</v>
      </c>
      <c r="I603" s="1">
        <v>2.5000000000000001E-2</v>
      </c>
    </row>
    <row r="604" spans="1:9" x14ac:dyDescent="0.25">
      <c r="A604" s="2">
        <v>40828.680555555555</v>
      </c>
      <c r="B604" t="s">
        <v>9</v>
      </c>
      <c r="C604">
        <v>130</v>
      </c>
      <c r="D604" s="3">
        <v>65.400000000000006</v>
      </c>
      <c r="E604" s="3">
        <v>70.3</v>
      </c>
      <c r="F604" s="1">
        <v>0.746</v>
      </c>
      <c r="G604" s="1">
        <v>0.13800000000000001</v>
      </c>
      <c r="H604" s="1">
        <v>1.4999999999999999E-2</v>
      </c>
      <c r="I604" s="1">
        <v>0.1</v>
      </c>
    </row>
    <row r="605" spans="1:9" x14ac:dyDescent="0.25">
      <c r="A605" s="2">
        <v>40828.680555555555</v>
      </c>
      <c r="B605" t="s">
        <v>10</v>
      </c>
      <c r="C605">
        <v>143</v>
      </c>
      <c r="D605" s="3">
        <v>70.400000000000006</v>
      </c>
      <c r="E605" s="3">
        <v>74.7</v>
      </c>
      <c r="F605" s="1">
        <v>0.79</v>
      </c>
      <c r="G605" s="1">
        <v>0.189</v>
      </c>
      <c r="H605" s="1">
        <v>1.4E-2</v>
      </c>
      <c r="I605" s="1">
        <v>7.0000000000000001E-3</v>
      </c>
    </row>
    <row r="606" spans="1:9" x14ac:dyDescent="0.25">
      <c r="A606" s="2">
        <v>40828.684027777781</v>
      </c>
      <c r="B606" t="s">
        <v>9</v>
      </c>
      <c r="C606">
        <v>158</v>
      </c>
      <c r="D606" s="3">
        <v>62.9</v>
      </c>
      <c r="E606" s="3">
        <v>67.2</v>
      </c>
      <c r="F606" s="1">
        <v>0.753</v>
      </c>
      <c r="G606" s="1">
        <v>0.158</v>
      </c>
      <c r="H606" s="1">
        <v>2.5000000000000001E-2</v>
      </c>
      <c r="I606" s="1">
        <v>6.3E-2</v>
      </c>
    </row>
    <row r="607" spans="1:9" x14ac:dyDescent="0.25">
      <c r="A607" s="2">
        <v>40828.684027777781</v>
      </c>
      <c r="B607" t="s">
        <v>10</v>
      </c>
      <c r="C607">
        <v>168</v>
      </c>
      <c r="D607" s="3">
        <v>69.2</v>
      </c>
      <c r="E607" s="3">
        <v>73.599999999999994</v>
      </c>
      <c r="F607" s="1">
        <v>0.82099999999999995</v>
      </c>
      <c r="G607" s="1">
        <v>0.13700000000000001</v>
      </c>
      <c r="H607" s="1">
        <v>0</v>
      </c>
      <c r="I607" s="1">
        <v>4.2000000000000003E-2</v>
      </c>
    </row>
    <row r="608" spans="1:9" x14ac:dyDescent="0.25">
      <c r="A608" s="2">
        <v>40828.6875</v>
      </c>
      <c r="B608" t="s">
        <v>9</v>
      </c>
      <c r="C608">
        <v>119</v>
      </c>
      <c r="D608" s="3">
        <v>66.8</v>
      </c>
      <c r="E608" s="3">
        <v>71.7</v>
      </c>
      <c r="F608" s="1">
        <v>0.78200000000000003</v>
      </c>
      <c r="G608" s="1">
        <v>0.109</v>
      </c>
      <c r="H608" s="1">
        <v>1.7000000000000001E-2</v>
      </c>
      <c r="I608" s="1">
        <v>9.1999999999999998E-2</v>
      </c>
    </row>
    <row r="609" spans="1:9" x14ac:dyDescent="0.25">
      <c r="A609" s="2">
        <v>40828.6875</v>
      </c>
      <c r="B609" t="s">
        <v>10</v>
      </c>
      <c r="C609">
        <v>124</v>
      </c>
      <c r="D609" s="3">
        <v>71.599999999999994</v>
      </c>
      <c r="E609" s="3">
        <v>75.900000000000006</v>
      </c>
      <c r="F609" s="1">
        <v>0.84699999999999998</v>
      </c>
      <c r="G609" s="1">
        <v>8.8999999999999996E-2</v>
      </c>
      <c r="H609" s="1">
        <v>8.0000000000000002E-3</v>
      </c>
      <c r="I609" s="1">
        <v>5.6000000000000001E-2</v>
      </c>
    </row>
    <row r="610" spans="1:9" x14ac:dyDescent="0.25">
      <c r="A610" s="2">
        <v>40828.690972222219</v>
      </c>
      <c r="B610" t="s">
        <v>9</v>
      </c>
      <c r="C610">
        <v>130</v>
      </c>
      <c r="D610" s="3">
        <v>65.3</v>
      </c>
      <c r="E610" s="3">
        <v>70.900000000000006</v>
      </c>
      <c r="F610" s="1">
        <v>0.82299999999999995</v>
      </c>
      <c r="G610" s="1">
        <v>0.123</v>
      </c>
      <c r="H610" s="1">
        <v>0</v>
      </c>
      <c r="I610" s="1">
        <v>5.3999999999999999E-2</v>
      </c>
    </row>
    <row r="611" spans="1:9" x14ac:dyDescent="0.25">
      <c r="A611" s="2">
        <v>40828.690972222219</v>
      </c>
      <c r="B611" t="s">
        <v>10</v>
      </c>
      <c r="C611">
        <v>153</v>
      </c>
      <c r="D611" s="3">
        <v>70.3</v>
      </c>
      <c r="E611" s="3">
        <v>74.099999999999994</v>
      </c>
      <c r="F611" s="1">
        <v>0.84299999999999997</v>
      </c>
      <c r="G611" s="1">
        <v>0.124</v>
      </c>
      <c r="H611" s="1">
        <v>0</v>
      </c>
      <c r="I611" s="1">
        <v>3.3000000000000002E-2</v>
      </c>
    </row>
    <row r="612" spans="1:9" x14ac:dyDescent="0.25">
      <c r="A612" s="2">
        <v>40828.694444444445</v>
      </c>
      <c r="B612" t="s">
        <v>9</v>
      </c>
      <c r="C612">
        <v>143</v>
      </c>
      <c r="D612" s="3">
        <v>63.9</v>
      </c>
      <c r="E612" s="3">
        <v>68.599999999999994</v>
      </c>
      <c r="F612" s="1">
        <v>0.76900000000000002</v>
      </c>
      <c r="G612" s="1">
        <v>0.126</v>
      </c>
      <c r="H612" s="1">
        <v>0</v>
      </c>
      <c r="I612" s="1">
        <v>0.105</v>
      </c>
    </row>
    <row r="613" spans="1:9" x14ac:dyDescent="0.25">
      <c r="A613" s="2">
        <v>40828.694444444445</v>
      </c>
      <c r="B613" t="s">
        <v>10</v>
      </c>
      <c r="C613">
        <v>173</v>
      </c>
      <c r="D613" s="3">
        <v>68.5</v>
      </c>
      <c r="E613" s="3">
        <v>72.599999999999994</v>
      </c>
      <c r="F613" s="1">
        <v>0.84399999999999997</v>
      </c>
      <c r="G613" s="1">
        <v>0.11600000000000001</v>
      </c>
      <c r="H613" s="1">
        <v>2.9000000000000001E-2</v>
      </c>
      <c r="I613" s="1">
        <v>1.2E-2</v>
      </c>
    </row>
    <row r="614" spans="1:9" x14ac:dyDescent="0.25">
      <c r="A614" s="2">
        <v>40828.697916666664</v>
      </c>
      <c r="B614" t="s">
        <v>9</v>
      </c>
      <c r="C614">
        <v>145</v>
      </c>
      <c r="D614" s="3">
        <v>64.5</v>
      </c>
      <c r="E614" s="3">
        <v>69.3</v>
      </c>
      <c r="F614" s="1">
        <v>0.79300000000000004</v>
      </c>
      <c r="G614" s="1">
        <v>0.11700000000000001</v>
      </c>
      <c r="H614" s="1">
        <v>2.1000000000000001E-2</v>
      </c>
      <c r="I614" s="1">
        <v>6.9000000000000006E-2</v>
      </c>
    </row>
    <row r="615" spans="1:9" x14ac:dyDescent="0.25">
      <c r="A615" s="2">
        <v>40828.697916666664</v>
      </c>
      <c r="B615" t="s">
        <v>10</v>
      </c>
      <c r="C615">
        <v>157</v>
      </c>
      <c r="D615" s="3">
        <v>68.8</v>
      </c>
      <c r="E615" s="3">
        <v>73.8</v>
      </c>
      <c r="F615" s="1">
        <v>0.80900000000000005</v>
      </c>
      <c r="G615" s="1">
        <v>0.153</v>
      </c>
      <c r="H615" s="1">
        <v>6.0000000000000001E-3</v>
      </c>
      <c r="I615" s="1">
        <v>3.2000000000000001E-2</v>
      </c>
    </row>
    <row r="616" spans="1:9" x14ac:dyDescent="0.25">
      <c r="A616" s="2">
        <v>40828.701388888891</v>
      </c>
      <c r="B616" t="s">
        <v>9</v>
      </c>
      <c r="C616">
        <v>153</v>
      </c>
      <c r="D616" s="3">
        <v>63.6</v>
      </c>
      <c r="E616" s="3">
        <v>69.099999999999994</v>
      </c>
      <c r="F616" s="1">
        <v>0.80400000000000005</v>
      </c>
      <c r="G616" s="1">
        <v>0.124</v>
      </c>
      <c r="H616" s="1">
        <v>1.2999999999999999E-2</v>
      </c>
      <c r="I616" s="1">
        <v>5.8999999999999997E-2</v>
      </c>
    </row>
    <row r="617" spans="1:9" x14ac:dyDescent="0.25">
      <c r="A617" s="2">
        <v>40828.701388888891</v>
      </c>
      <c r="B617" t="s">
        <v>10</v>
      </c>
      <c r="C617">
        <v>146</v>
      </c>
      <c r="D617" s="3">
        <v>70.3</v>
      </c>
      <c r="E617" s="3">
        <v>75.3</v>
      </c>
      <c r="F617" s="1">
        <v>0.80800000000000005</v>
      </c>
      <c r="G617" s="1">
        <v>0.13</v>
      </c>
      <c r="H617" s="1">
        <v>7.0000000000000001E-3</v>
      </c>
      <c r="I617" s="1">
        <v>5.5E-2</v>
      </c>
    </row>
    <row r="618" spans="1:9" x14ac:dyDescent="0.25">
      <c r="A618" s="2">
        <v>40828.704861111109</v>
      </c>
      <c r="B618" t="s">
        <v>9</v>
      </c>
      <c r="C618">
        <v>154</v>
      </c>
      <c r="D618" s="3">
        <v>62.7</v>
      </c>
      <c r="E618" s="3">
        <v>68</v>
      </c>
      <c r="F618" s="1">
        <v>0.753</v>
      </c>
      <c r="G618" s="1">
        <v>0.16900000000000001</v>
      </c>
      <c r="H618" s="1">
        <v>1.9E-2</v>
      </c>
      <c r="I618" s="1">
        <v>5.8000000000000003E-2</v>
      </c>
    </row>
    <row r="619" spans="1:9" x14ac:dyDescent="0.25">
      <c r="A619" s="2">
        <v>40828.704861111109</v>
      </c>
      <c r="B619" t="s">
        <v>10</v>
      </c>
      <c r="C619">
        <v>157</v>
      </c>
      <c r="D619" s="3">
        <v>68.900000000000006</v>
      </c>
      <c r="E619" s="3">
        <v>74.400000000000006</v>
      </c>
      <c r="F619" s="1">
        <v>0.79600000000000004</v>
      </c>
      <c r="G619" s="1">
        <v>0.159</v>
      </c>
      <c r="H619" s="1">
        <v>6.0000000000000001E-3</v>
      </c>
      <c r="I619" s="1">
        <v>3.7999999999999999E-2</v>
      </c>
    </row>
    <row r="620" spans="1:9" x14ac:dyDescent="0.25">
      <c r="A620" s="2">
        <v>40828.708333333336</v>
      </c>
      <c r="B620" t="s">
        <v>9</v>
      </c>
      <c r="C620">
        <v>125</v>
      </c>
      <c r="D620" s="3">
        <v>65.400000000000006</v>
      </c>
      <c r="E620" s="3">
        <v>68.900000000000006</v>
      </c>
      <c r="F620" s="1">
        <v>0.82399999999999995</v>
      </c>
      <c r="G620" s="1">
        <v>7.1999999999999995E-2</v>
      </c>
      <c r="H620" s="1">
        <v>8.0000000000000002E-3</v>
      </c>
      <c r="I620" s="1">
        <v>9.6000000000000002E-2</v>
      </c>
    </row>
    <row r="621" spans="1:9" x14ac:dyDescent="0.25">
      <c r="A621" s="2">
        <v>40828.708333333336</v>
      </c>
      <c r="B621" t="s">
        <v>10</v>
      </c>
      <c r="C621">
        <v>136</v>
      </c>
      <c r="D621" s="3">
        <v>70.400000000000006</v>
      </c>
      <c r="E621" s="3">
        <v>74.8</v>
      </c>
      <c r="F621" s="1">
        <v>0.84599999999999997</v>
      </c>
      <c r="G621" s="1">
        <v>0.10299999999999999</v>
      </c>
      <c r="H621" s="1">
        <v>7.0000000000000001E-3</v>
      </c>
      <c r="I621" s="1">
        <v>4.3999999999999997E-2</v>
      </c>
    </row>
    <row r="622" spans="1:9" x14ac:dyDescent="0.25">
      <c r="A622" s="2">
        <v>40828.711805555555</v>
      </c>
      <c r="B622" t="s">
        <v>9</v>
      </c>
      <c r="C622">
        <v>142</v>
      </c>
      <c r="D622" s="3">
        <v>64.8</v>
      </c>
      <c r="E622" s="3">
        <v>69.400000000000006</v>
      </c>
      <c r="F622" s="1">
        <v>0.77500000000000002</v>
      </c>
      <c r="G622" s="1">
        <v>7.0000000000000007E-2</v>
      </c>
      <c r="H622" s="1">
        <v>2.1000000000000001E-2</v>
      </c>
      <c r="I622" s="1">
        <v>0.13400000000000001</v>
      </c>
    </row>
    <row r="623" spans="1:9" x14ac:dyDescent="0.25">
      <c r="A623" s="2">
        <v>40828.711805555555</v>
      </c>
      <c r="B623" t="s">
        <v>10</v>
      </c>
      <c r="C623">
        <v>143</v>
      </c>
      <c r="D623" s="3">
        <v>72</v>
      </c>
      <c r="E623" s="3">
        <v>75.2</v>
      </c>
      <c r="F623" s="1">
        <v>0.90900000000000003</v>
      </c>
      <c r="G623" s="1">
        <v>7.6999999999999999E-2</v>
      </c>
      <c r="H623" s="1">
        <v>0</v>
      </c>
      <c r="I623" s="1">
        <v>1.4E-2</v>
      </c>
    </row>
    <row r="624" spans="1:9" x14ac:dyDescent="0.25">
      <c r="A624" s="2">
        <v>40828.715277777781</v>
      </c>
      <c r="B624" t="s">
        <v>9</v>
      </c>
      <c r="C624">
        <v>159</v>
      </c>
      <c r="D624" s="3">
        <v>63.9</v>
      </c>
      <c r="E624" s="3">
        <v>67.8</v>
      </c>
      <c r="F624" s="1">
        <v>0.78</v>
      </c>
      <c r="G624" s="1">
        <v>0.113</v>
      </c>
      <c r="H624" s="1">
        <v>1.2999999999999999E-2</v>
      </c>
      <c r="I624" s="1">
        <v>9.4E-2</v>
      </c>
    </row>
    <row r="625" spans="1:9" x14ac:dyDescent="0.25">
      <c r="A625" s="2">
        <v>40828.715277777781</v>
      </c>
      <c r="B625" t="s">
        <v>10</v>
      </c>
      <c r="C625">
        <v>183</v>
      </c>
      <c r="D625" s="3">
        <v>70.099999999999994</v>
      </c>
      <c r="E625" s="3">
        <v>73.900000000000006</v>
      </c>
      <c r="F625" s="1">
        <v>0.86899999999999999</v>
      </c>
      <c r="G625" s="1">
        <v>0.115</v>
      </c>
      <c r="H625" s="1">
        <v>5.0000000000000001E-3</v>
      </c>
      <c r="I625" s="1">
        <v>1.0999999999999999E-2</v>
      </c>
    </row>
    <row r="626" spans="1:9" x14ac:dyDescent="0.25">
      <c r="A626" s="2">
        <v>40828.71875</v>
      </c>
      <c r="B626" t="s">
        <v>9</v>
      </c>
      <c r="C626">
        <v>148</v>
      </c>
      <c r="D626" s="3">
        <v>64.8</v>
      </c>
      <c r="E626" s="3">
        <v>69.400000000000006</v>
      </c>
      <c r="F626" s="1">
        <v>0.79100000000000004</v>
      </c>
      <c r="G626" s="1">
        <v>0.14899999999999999</v>
      </c>
      <c r="H626" s="1">
        <v>7.0000000000000001E-3</v>
      </c>
      <c r="I626" s="1">
        <v>5.3999999999999999E-2</v>
      </c>
    </row>
    <row r="627" spans="1:9" x14ac:dyDescent="0.25">
      <c r="A627" s="2">
        <v>40828.71875</v>
      </c>
      <c r="B627" t="s">
        <v>10</v>
      </c>
      <c r="C627">
        <v>159</v>
      </c>
      <c r="D627" s="3">
        <v>69.099999999999994</v>
      </c>
      <c r="E627" s="3">
        <v>72.900000000000006</v>
      </c>
      <c r="F627" s="1">
        <v>0.89900000000000002</v>
      </c>
      <c r="G627" s="1">
        <v>8.2000000000000003E-2</v>
      </c>
      <c r="H627" s="1">
        <v>0</v>
      </c>
      <c r="I627" s="1">
        <v>1.9E-2</v>
      </c>
    </row>
    <row r="628" spans="1:9" x14ac:dyDescent="0.25">
      <c r="A628" s="2">
        <v>40828.722222222219</v>
      </c>
      <c r="B628" t="s">
        <v>9</v>
      </c>
      <c r="C628">
        <v>167</v>
      </c>
      <c r="D628" s="3">
        <v>58.6</v>
      </c>
      <c r="E628" s="3">
        <v>63.3</v>
      </c>
      <c r="F628" s="1">
        <v>0.82</v>
      </c>
      <c r="G628" s="1">
        <v>0.108</v>
      </c>
      <c r="H628" s="1">
        <v>1.7999999999999999E-2</v>
      </c>
      <c r="I628" s="1">
        <v>5.3999999999999999E-2</v>
      </c>
    </row>
    <row r="629" spans="1:9" x14ac:dyDescent="0.25">
      <c r="A629" s="2">
        <v>40828.722222222219</v>
      </c>
      <c r="B629" t="s">
        <v>10</v>
      </c>
      <c r="C629">
        <v>184</v>
      </c>
      <c r="D629" s="3">
        <v>63.3</v>
      </c>
      <c r="E629" s="3">
        <v>67.8</v>
      </c>
      <c r="F629" s="1">
        <v>0.88600000000000001</v>
      </c>
      <c r="G629" s="1">
        <v>8.6999999999999994E-2</v>
      </c>
      <c r="H629" s="1">
        <v>5.0000000000000001E-3</v>
      </c>
      <c r="I629" s="1">
        <v>2.1999999999999999E-2</v>
      </c>
    </row>
    <row r="630" spans="1:9" x14ac:dyDescent="0.25">
      <c r="A630" s="2">
        <v>40828.725694444445</v>
      </c>
      <c r="B630" t="s">
        <v>9</v>
      </c>
      <c r="C630">
        <v>164</v>
      </c>
      <c r="D630" s="3">
        <v>63.5</v>
      </c>
      <c r="E630" s="3">
        <v>68</v>
      </c>
      <c r="F630" s="1">
        <v>0.81699999999999995</v>
      </c>
      <c r="G630" s="1">
        <v>9.8000000000000004E-2</v>
      </c>
      <c r="H630" s="1">
        <v>1.2E-2</v>
      </c>
      <c r="I630" s="1">
        <v>7.2999999999999995E-2</v>
      </c>
    </row>
    <row r="631" spans="1:9" x14ac:dyDescent="0.25">
      <c r="A631" s="2">
        <v>40828.725694444445</v>
      </c>
      <c r="B631" t="s">
        <v>10</v>
      </c>
      <c r="C631">
        <v>165</v>
      </c>
      <c r="D631" s="3">
        <v>68</v>
      </c>
      <c r="E631" s="3">
        <v>72.5</v>
      </c>
      <c r="F631" s="1">
        <v>0.83599999999999997</v>
      </c>
      <c r="G631" s="1">
        <v>0.115</v>
      </c>
      <c r="H631" s="1">
        <v>6.0000000000000001E-3</v>
      </c>
      <c r="I631" s="1">
        <v>4.2000000000000003E-2</v>
      </c>
    </row>
    <row r="632" spans="1:9" x14ac:dyDescent="0.25">
      <c r="A632" s="2">
        <v>40828.729166666664</v>
      </c>
      <c r="B632" t="s">
        <v>9</v>
      </c>
      <c r="C632">
        <v>145</v>
      </c>
      <c r="D632" s="3">
        <v>62.8</v>
      </c>
      <c r="E632" s="3">
        <v>69.8</v>
      </c>
      <c r="F632" s="1">
        <v>0.77900000000000003</v>
      </c>
      <c r="G632" s="1">
        <v>0.11700000000000001</v>
      </c>
      <c r="H632" s="1">
        <v>7.0000000000000001E-3</v>
      </c>
      <c r="I632" s="1">
        <v>9.7000000000000003E-2</v>
      </c>
    </row>
    <row r="633" spans="1:9" x14ac:dyDescent="0.25">
      <c r="A633" s="2">
        <v>40828.729166666664</v>
      </c>
      <c r="B633" t="s">
        <v>10</v>
      </c>
      <c r="C633">
        <v>161</v>
      </c>
      <c r="D633" s="3">
        <v>68.3</v>
      </c>
      <c r="E633" s="3">
        <v>73.900000000000006</v>
      </c>
      <c r="F633" s="1">
        <v>0.86299999999999999</v>
      </c>
      <c r="G633" s="1">
        <v>0.112</v>
      </c>
      <c r="H633" s="1">
        <v>0</v>
      </c>
      <c r="I633" s="1">
        <v>2.5000000000000001E-2</v>
      </c>
    </row>
    <row r="634" spans="1:9" x14ac:dyDescent="0.25">
      <c r="A634" s="2">
        <v>40828.732638888891</v>
      </c>
      <c r="B634" t="s">
        <v>9</v>
      </c>
      <c r="C634">
        <v>144</v>
      </c>
      <c r="D634" s="3">
        <v>64.2</v>
      </c>
      <c r="E634" s="3">
        <v>69</v>
      </c>
      <c r="F634" s="1">
        <v>0.81899999999999995</v>
      </c>
      <c r="G634" s="1">
        <v>9.7000000000000003E-2</v>
      </c>
      <c r="H634" s="1">
        <v>1.4E-2</v>
      </c>
      <c r="I634" s="1">
        <v>6.9000000000000006E-2</v>
      </c>
    </row>
    <row r="635" spans="1:9" x14ac:dyDescent="0.25">
      <c r="A635" s="2">
        <v>40828.732638888891</v>
      </c>
      <c r="B635" t="s">
        <v>10</v>
      </c>
      <c r="C635">
        <v>138</v>
      </c>
      <c r="D635" s="3">
        <v>69</v>
      </c>
      <c r="E635" s="3">
        <v>74.400000000000006</v>
      </c>
      <c r="F635" s="1">
        <v>0.86199999999999999</v>
      </c>
      <c r="G635" s="1">
        <v>9.4E-2</v>
      </c>
      <c r="H635" s="1">
        <v>0</v>
      </c>
      <c r="I635" s="1">
        <v>4.2999999999999997E-2</v>
      </c>
    </row>
    <row r="636" spans="1:9" x14ac:dyDescent="0.25">
      <c r="A636" s="2">
        <v>40828.736111111109</v>
      </c>
      <c r="B636" t="s">
        <v>9</v>
      </c>
      <c r="C636">
        <v>141</v>
      </c>
      <c r="D636" s="3">
        <v>65.3</v>
      </c>
      <c r="E636" s="3">
        <v>70.5</v>
      </c>
      <c r="F636" s="1">
        <v>0.83699999999999997</v>
      </c>
      <c r="G636" s="1">
        <v>7.0999999999999994E-2</v>
      </c>
      <c r="H636" s="1">
        <v>1.4E-2</v>
      </c>
      <c r="I636" s="1">
        <v>7.8E-2</v>
      </c>
    </row>
    <row r="637" spans="1:9" x14ac:dyDescent="0.25">
      <c r="A637" s="2">
        <v>40828.736111111109</v>
      </c>
      <c r="B637" t="s">
        <v>10</v>
      </c>
      <c r="C637">
        <v>161</v>
      </c>
      <c r="D637" s="3">
        <v>70.900000000000006</v>
      </c>
      <c r="E637" s="3">
        <v>74.900000000000006</v>
      </c>
      <c r="F637" s="1">
        <v>0.83899999999999997</v>
      </c>
      <c r="G637" s="1">
        <v>9.9000000000000005E-2</v>
      </c>
      <c r="H637" s="1">
        <v>0</v>
      </c>
      <c r="I637" s="1">
        <v>6.2E-2</v>
      </c>
    </row>
    <row r="638" spans="1:9" x14ac:dyDescent="0.25">
      <c r="A638" s="2">
        <v>40828.739583333336</v>
      </c>
      <c r="B638" t="s">
        <v>9</v>
      </c>
      <c r="C638">
        <v>147</v>
      </c>
      <c r="D638" s="3">
        <v>62.3</v>
      </c>
      <c r="E638" s="3">
        <v>68.3</v>
      </c>
      <c r="F638" s="1">
        <v>0.85699999999999998</v>
      </c>
      <c r="G638" s="1">
        <v>6.0999999999999999E-2</v>
      </c>
      <c r="H638" s="1">
        <v>1.4E-2</v>
      </c>
      <c r="I638" s="1">
        <v>6.8000000000000005E-2</v>
      </c>
    </row>
    <row r="639" spans="1:9" x14ac:dyDescent="0.25">
      <c r="A639" s="2">
        <v>40828.739583333336</v>
      </c>
      <c r="B639" t="s">
        <v>10</v>
      </c>
      <c r="C639">
        <v>173</v>
      </c>
      <c r="D639" s="3">
        <v>67.7</v>
      </c>
      <c r="E639" s="3">
        <v>72.900000000000006</v>
      </c>
      <c r="F639" s="1">
        <v>0.89600000000000002</v>
      </c>
      <c r="G639" s="1">
        <v>7.4999999999999997E-2</v>
      </c>
      <c r="H639" s="1">
        <v>6.0000000000000001E-3</v>
      </c>
      <c r="I639" s="1">
        <v>2.3E-2</v>
      </c>
    </row>
    <row r="640" spans="1:9" x14ac:dyDescent="0.25">
      <c r="A640" s="2">
        <v>40828.743055555555</v>
      </c>
      <c r="B640" t="s">
        <v>9</v>
      </c>
      <c r="C640">
        <v>142</v>
      </c>
      <c r="D640" s="3">
        <v>64.900000000000006</v>
      </c>
      <c r="E640" s="3">
        <v>69.8</v>
      </c>
      <c r="F640" s="1">
        <v>0.86599999999999999</v>
      </c>
      <c r="G640" s="1">
        <v>5.6000000000000001E-2</v>
      </c>
      <c r="H640" s="1">
        <v>7.0000000000000001E-3</v>
      </c>
      <c r="I640" s="1">
        <v>7.0000000000000007E-2</v>
      </c>
    </row>
    <row r="641" spans="1:9" x14ac:dyDescent="0.25">
      <c r="A641" s="2">
        <v>40828.743055555555</v>
      </c>
      <c r="B641" t="s">
        <v>10</v>
      </c>
      <c r="C641">
        <v>142</v>
      </c>
      <c r="D641" s="3">
        <v>70.599999999999994</v>
      </c>
      <c r="E641" s="3">
        <v>74.900000000000006</v>
      </c>
      <c r="F641" s="1">
        <v>0.90800000000000003</v>
      </c>
      <c r="G641" s="1">
        <v>6.3E-2</v>
      </c>
      <c r="H641" s="1">
        <v>0</v>
      </c>
      <c r="I641" s="1">
        <v>2.8000000000000001E-2</v>
      </c>
    </row>
    <row r="642" spans="1:9" x14ac:dyDescent="0.25">
      <c r="A642" s="2">
        <v>40828.746527777781</v>
      </c>
      <c r="B642" t="s">
        <v>9</v>
      </c>
      <c r="C642">
        <v>129</v>
      </c>
      <c r="D642" s="3">
        <v>67.5</v>
      </c>
      <c r="E642" s="3">
        <v>72</v>
      </c>
      <c r="F642" s="1">
        <v>0.80600000000000005</v>
      </c>
      <c r="G642" s="1">
        <v>7.0000000000000007E-2</v>
      </c>
      <c r="H642" s="1">
        <v>8.0000000000000002E-3</v>
      </c>
      <c r="I642" s="1">
        <v>0.11600000000000001</v>
      </c>
    </row>
    <row r="643" spans="1:9" x14ac:dyDescent="0.25">
      <c r="A643" s="2">
        <v>40828.746527777781</v>
      </c>
      <c r="B643" t="s">
        <v>10</v>
      </c>
      <c r="C643">
        <v>116</v>
      </c>
      <c r="D643" s="3">
        <v>71.599999999999994</v>
      </c>
      <c r="E643" s="3">
        <v>76.2</v>
      </c>
      <c r="F643" s="1">
        <v>0.871</v>
      </c>
      <c r="G643" s="1">
        <v>7.8E-2</v>
      </c>
      <c r="H643" s="1">
        <v>0</v>
      </c>
      <c r="I643" s="1">
        <v>5.1999999999999998E-2</v>
      </c>
    </row>
    <row r="644" spans="1:9" x14ac:dyDescent="0.25">
      <c r="A644" s="2">
        <v>40828.75</v>
      </c>
      <c r="B644" t="s">
        <v>9</v>
      </c>
      <c r="C644">
        <v>128</v>
      </c>
      <c r="D644" s="3">
        <v>64.5</v>
      </c>
      <c r="E644" s="3">
        <v>69.3</v>
      </c>
      <c r="F644" s="1">
        <v>0.83599999999999997</v>
      </c>
      <c r="G644" s="1">
        <v>0.109</v>
      </c>
      <c r="H644" s="1">
        <v>0</v>
      </c>
      <c r="I644" s="1">
        <v>5.5E-2</v>
      </c>
    </row>
    <row r="645" spans="1:9" x14ac:dyDescent="0.25">
      <c r="A645" s="2">
        <v>40828.75</v>
      </c>
      <c r="B645" t="s">
        <v>10</v>
      </c>
      <c r="C645">
        <v>135</v>
      </c>
      <c r="D645" s="3">
        <v>67.7</v>
      </c>
      <c r="E645" s="3">
        <v>72.3</v>
      </c>
      <c r="F645" s="1">
        <v>0.85199999999999998</v>
      </c>
      <c r="G645" s="1">
        <v>5.1999999999999998E-2</v>
      </c>
      <c r="H645" s="1">
        <v>1.4999999999999999E-2</v>
      </c>
      <c r="I645" s="1">
        <v>8.1000000000000003E-2</v>
      </c>
    </row>
    <row r="646" spans="1:9" x14ac:dyDescent="0.25">
      <c r="A646" s="2">
        <v>40828.753472222219</v>
      </c>
      <c r="B646" t="s">
        <v>9</v>
      </c>
      <c r="C646">
        <v>131</v>
      </c>
      <c r="D646" s="3">
        <v>65</v>
      </c>
      <c r="E646" s="3">
        <v>70.099999999999994</v>
      </c>
      <c r="F646" s="1">
        <v>0.77900000000000003</v>
      </c>
      <c r="G646" s="1">
        <v>0.13700000000000001</v>
      </c>
      <c r="H646" s="1">
        <v>8.0000000000000002E-3</v>
      </c>
      <c r="I646" s="1">
        <v>7.5999999999999998E-2</v>
      </c>
    </row>
    <row r="647" spans="1:9" x14ac:dyDescent="0.25">
      <c r="A647" s="2">
        <v>40828.753472222219</v>
      </c>
      <c r="B647" t="s">
        <v>10</v>
      </c>
      <c r="C647">
        <v>133</v>
      </c>
      <c r="D647" s="3">
        <v>69</v>
      </c>
      <c r="E647" s="3">
        <v>74.2</v>
      </c>
      <c r="F647" s="1">
        <v>0.81200000000000006</v>
      </c>
      <c r="G647" s="1">
        <v>0.14299999999999999</v>
      </c>
      <c r="H647" s="1">
        <v>0</v>
      </c>
      <c r="I647" s="1">
        <v>4.4999999999999998E-2</v>
      </c>
    </row>
    <row r="648" spans="1:9" x14ac:dyDescent="0.25">
      <c r="A648" s="2">
        <v>40828.756944444445</v>
      </c>
      <c r="B648" t="s">
        <v>9</v>
      </c>
      <c r="C648">
        <v>134</v>
      </c>
      <c r="D648" s="3">
        <v>66.5</v>
      </c>
      <c r="E648" s="3">
        <v>71.3</v>
      </c>
      <c r="F648" s="1">
        <v>0.81299999999999994</v>
      </c>
      <c r="G648" s="1">
        <v>0.11899999999999999</v>
      </c>
      <c r="H648" s="1">
        <v>1.4999999999999999E-2</v>
      </c>
      <c r="I648" s="1">
        <v>5.1999999999999998E-2</v>
      </c>
    </row>
    <row r="649" spans="1:9" x14ac:dyDescent="0.25">
      <c r="A649" s="2">
        <v>40828.756944444445</v>
      </c>
      <c r="B649" t="s">
        <v>10</v>
      </c>
      <c r="C649">
        <v>116</v>
      </c>
      <c r="D649" s="3">
        <v>69.900000000000006</v>
      </c>
      <c r="E649" s="3">
        <v>72.900000000000006</v>
      </c>
      <c r="F649" s="1">
        <v>0.86199999999999999</v>
      </c>
      <c r="G649" s="1">
        <v>0.10299999999999999</v>
      </c>
      <c r="H649" s="1">
        <v>0</v>
      </c>
      <c r="I649" s="1">
        <v>3.4000000000000002E-2</v>
      </c>
    </row>
    <row r="650" spans="1:9" x14ac:dyDescent="0.25">
      <c r="A650" s="2">
        <v>40828.760416666664</v>
      </c>
      <c r="B650" t="s">
        <v>9</v>
      </c>
      <c r="C650">
        <v>129</v>
      </c>
      <c r="D650" s="3">
        <v>64.3</v>
      </c>
      <c r="E650" s="3">
        <v>69.3</v>
      </c>
      <c r="F650" s="1">
        <v>0.80600000000000005</v>
      </c>
      <c r="G650" s="1">
        <v>9.2999999999999999E-2</v>
      </c>
      <c r="H650" s="1">
        <v>8.0000000000000002E-3</v>
      </c>
      <c r="I650" s="1">
        <v>9.2999999999999999E-2</v>
      </c>
    </row>
    <row r="651" spans="1:9" x14ac:dyDescent="0.25">
      <c r="A651" s="2">
        <v>40828.760416666664</v>
      </c>
      <c r="B651" t="s">
        <v>10</v>
      </c>
      <c r="C651">
        <v>131</v>
      </c>
      <c r="D651" s="3">
        <v>69.3</v>
      </c>
      <c r="E651" s="3">
        <v>73.400000000000006</v>
      </c>
      <c r="F651" s="1">
        <v>0.87</v>
      </c>
      <c r="G651" s="1">
        <v>5.2999999999999999E-2</v>
      </c>
      <c r="H651" s="1">
        <v>8.0000000000000002E-3</v>
      </c>
      <c r="I651" s="1">
        <v>6.9000000000000006E-2</v>
      </c>
    </row>
    <row r="652" spans="1:9" x14ac:dyDescent="0.25">
      <c r="A652" s="2">
        <v>40828.763888888891</v>
      </c>
      <c r="B652" t="s">
        <v>9</v>
      </c>
      <c r="C652">
        <v>144</v>
      </c>
      <c r="D652" s="3">
        <v>63.7</v>
      </c>
      <c r="E652" s="3">
        <v>68</v>
      </c>
      <c r="F652" s="1">
        <v>0.81299999999999994</v>
      </c>
      <c r="G652" s="1">
        <v>8.3000000000000004E-2</v>
      </c>
      <c r="H652" s="1">
        <v>7.0000000000000001E-3</v>
      </c>
      <c r="I652" s="1">
        <v>9.7000000000000003E-2</v>
      </c>
    </row>
    <row r="653" spans="1:9" x14ac:dyDescent="0.25">
      <c r="A653" s="2">
        <v>40828.763888888891</v>
      </c>
      <c r="B653" t="s">
        <v>10</v>
      </c>
      <c r="C653">
        <v>147</v>
      </c>
      <c r="D653" s="3">
        <v>68.599999999999994</v>
      </c>
      <c r="E653" s="3">
        <v>72.8</v>
      </c>
      <c r="F653" s="1">
        <v>0.871</v>
      </c>
      <c r="G653" s="1">
        <v>7.4999999999999997E-2</v>
      </c>
      <c r="H653" s="1">
        <v>2.7E-2</v>
      </c>
      <c r="I653" s="1">
        <v>2.7E-2</v>
      </c>
    </row>
    <row r="654" spans="1:9" x14ac:dyDescent="0.25">
      <c r="A654" s="2">
        <v>40828.767361111109</v>
      </c>
      <c r="B654" t="s">
        <v>9</v>
      </c>
      <c r="C654">
        <v>127</v>
      </c>
      <c r="D654" s="3">
        <v>64.900000000000006</v>
      </c>
      <c r="E654" s="3">
        <v>67.900000000000006</v>
      </c>
      <c r="F654" s="1">
        <v>0.86599999999999999</v>
      </c>
      <c r="G654" s="1">
        <v>3.9E-2</v>
      </c>
      <c r="H654" s="1">
        <v>2.4E-2</v>
      </c>
      <c r="I654" s="1">
        <v>7.0999999999999994E-2</v>
      </c>
    </row>
    <row r="655" spans="1:9" x14ac:dyDescent="0.25">
      <c r="A655" s="2">
        <v>40828.767361111109</v>
      </c>
      <c r="B655" t="s">
        <v>10</v>
      </c>
      <c r="C655">
        <v>130</v>
      </c>
      <c r="D655" s="3">
        <v>70.8</v>
      </c>
      <c r="E655" s="3">
        <v>74</v>
      </c>
      <c r="F655" s="1">
        <v>0.86899999999999999</v>
      </c>
      <c r="G655" s="1">
        <v>6.9000000000000006E-2</v>
      </c>
      <c r="H655" s="1">
        <v>1.4999999999999999E-2</v>
      </c>
      <c r="I655" s="1">
        <v>4.5999999999999999E-2</v>
      </c>
    </row>
    <row r="656" spans="1:9" x14ac:dyDescent="0.25">
      <c r="A656" s="2">
        <v>40828.770833333336</v>
      </c>
      <c r="B656" t="s">
        <v>9</v>
      </c>
      <c r="C656">
        <v>120</v>
      </c>
      <c r="D656" s="3">
        <v>66</v>
      </c>
      <c r="E656" s="3">
        <v>71.3</v>
      </c>
      <c r="F656" s="1">
        <v>0.77500000000000002</v>
      </c>
      <c r="G656" s="1">
        <v>0.11700000000000001</v>
      </c>
      <c r="H656" s="1">
        <v>2.5000000000000001E-2</v>
      </c>
      <c r="I656" s="1">
        <v>8.3000000000000004E-2</v>
      </c>
    </row>
    <row r="657" spans="1:9" x14ac:dyDescent="0.25">
      <c r="A657" s="2">
        <v>40828.770833333336</v>
      </c>
      <c r="B657" t="s">
        <v>10</v>
      </c>
      <c r="C657">
        <v>120</v>
      </c>
      <c r="D657" s="3">
        <v>71.2</v>
      </c>
      <c r="E657" s="3">
        <v>74.8</v>
      </c>
      <c r="F657" s="1">
        <v>0.86699999999999999</v>
      </c>
      <c r="G657" s="1">
        <v>8.3000000000000004E-2</v>
      </c>
      <c r="H657" s="1">
        <v>8.0000000000000002E-3</v>
      </c>
      <c r="I657" s="1">
        <v>4.2000000000000003E-2</v>
      </c>
    </row>
    <row r="658" spans="1:9" x14ac:dyDescent="0.25">
      <c r="A658" s="2">
        <v>40828.774305555555</v>
      </c>
      <c r="B658" t="s">
        <v>9</v>
      </c>
      <c r="C658">
        <v>121</v>
      </c>
      <c r="D658" s="3">
        <v>61.7</v>
      </c>
      <c r="E658" s="3">
        <v>68.3</v>
      </c>
      <c r="F658" s="1">
        <v>0.76</v>
      </c>
      <c r="G658" s="1">
        <v>7.3999999999999996E-2</v>
      </c>
      <c r="H658" s="1">
        <v>2.5000000000000001E-2</v>
      </c>
      <c r="I658" s="1">
        <v>0.14000000000000001</v>
      </c>
    </row>
    <row r="659" spans="1:9" x14ac:dyDescent="0.25">
      <c r="A659" s="2">
        <v>40828.774305555555</v>
      </c>
      <c r="B659" t="s">
        <v>10</v>
      </c>
      <c r="C659">
        <v>139</v>
      </c>
      <c r="D659" s="3">
        <v>68.400000000000006</v>
      </c>
      <c r="E659" s="3">
        <v>74</v>
      </c>
      <c r="F659" s="1">
        <v>0.83499999999999996</v>
      </c>
      <c r="G659" s="1">
        <v>0.129</v>
      </c>
      <c r="H659" s="1">
        <v>0</v>
      </c>
      <c r="I659" s="1">
        <v>3.5999999999999997E-2</v>
      </c>
    </row>
    <row r="660" spans="1:9" x14ac:dyDescent="0.25">
      <c r="A660" s="2">
        <v>40828.777777777781</v>
      </c>
      <c r="B660" t="s">
        <v>9</v>
      </c>
      <c r="C660">
        <v>109</v>
      </c>
      <c r="D660" s="3">
        <v>67.099999999999994</v>
      </c>
      <c r="E660" s="3">
        <v>71.3</v>
      </c>
      <c r="F660" s="1">
        <v>0.77100000000000002</v>
      </c>
      <c r="G660" s="1">
        <v>0.13800000000000001</v>
      </c>
      <c r="H660" s="1">
        <v>8.9999999999999993E-3</v>
      </c>
      <c r="I660" s="1">
        <v>8.3000000000000004E-2</v>
      </c>
    </row>
    <row r="661" spans="1:9" x14ac:dyDescent="0.25">
      <c r="A661" s="2">
        <v>40828.777777777781</v>
      </c>
      <c r="B661" t="s">
        <v>10</v>
      </c>
      <c r="C661">
        <v>108</v>
      </c>
      <c r="D661" s="3">
        <v>72</v>
      </c>
      <c r="E661" s="3">
        <v>76</v>
      </c>
      <c r="F661" s="1">
        <v>0.83299999999999996</v>
      </c>
      <c r="G661" s="1">
        <v>0.12</v>
      </c>
      <c r="H661" s="1">
        <v>0</v>
      </c>
      <c r="I661" s="1">
        <v>4.5999999999999999E-2</v>
      </c>
    </row>
    <row r="662" spans="1:9" x14ac:dyDescent="0.25">
      <c r="A662" s="2">
        <v>40828.78125</v>
      </c>
      <c r="B662" t="s">
        <v>9</v>
      </c>
      <c r="C662">
        <v>117</v>
      </c>
      <c r="D662" s="3">
        <v>65.400000000000006</v>
      </c>
      <c r="E662" s="3">
        <v>71.3</v>
      </c>
      <c r="F662" s="1">
        <v>0.82899999999999996</v>
      </c>
      <c r="G662" s="1">
        <v>6.8000000000000005E-2</v>
      </c>
      <c r="H662" s="1">
        <v>0</v>
      </c>
      <c r="I662" s="1">
        <v>0.10299999999999999</v>
      </c>
    </row>
    <row r="663" spans="1:9" x14ac:dyDescent="0.25">
      <c r="A663" s="2">
        <v>40828.78125</v>
      </c>
      <c r="B663" t="s">
        <v>10</v>
      </c>
      <c r="C663">
        <v>109</v>
      </c>
      <c r="D663" s="3">
        <v>71</v>
      </c>
      <c r="E663" s="3">
        <v>75.900000000000006</v>
      </c>
      <c r="F663" s="1">
        <v>0.92700000000000005</v>
      </c>
      <c r="G663" s="1">
        <v>5.5E-2</v>
      </c>
      <c r="H663" s="1">
        <v>0</v>
      </c>
      <c r="I663" s="1">
        <v>1.7999999999999999E-2</v>
      </c>
    </row>
    <row r="664" spans="1:9" x14ac:dyDescent="0.25">
      <c r="A664" s="2">
        <v>40828.784722222219</v>
      </c>
      <c r="B664" t="s">
        <v>9</v>
      </c>
      <c r="C664">
        <v>117</v>
      </c>
      <c r="D664" s="3">
        <v>65.5</v>
      </c>
      <c r="E664" s="3">
        <v>70.7</v>
      </c>
      <c r="F664" s="1">
        <v>0.78600000000000003</v>
      </c>
      <c r="G664" s="1">
        <v>0.10299999999999999</v>
      </c>
      <c r="H664" s="1">
        <v>8.9999999999999993E-3</v>
      </c>
      <c r="I664" s="1">
        <v>0.10299999999999999</v>
      </c>
    </row>
    <row r="665" spans="1:9" x14ac:dyDescent="0.25">
      <c r="A665" s="2">
        <v>40828.784722222219</v>
      </c>
      <c r="B665" t="s">
        <v>10</v>
      </c>
      <c r="C665">
        <v>113</v>
      </c>
      <c r="D665" s="3">
        <v>70.5</v>
      </c>
      <c r="E665" s="3">
        <v>74</v>
      </c>
      <c r="F665" s="1">
        <v>0.84099999999999997</v>
      </c>
      <c r="G665" s="1">
        <v>8.7999999999999995E-2</v>
      </c>
      <c r="H665" s="1">
        <v>8.9999999999999993E-3</v>
      </c>
      <c r="I665" s="1">
        <v>6.2E-2</v>
      </c>
    </row>
    <row r="666" spans="1:9" x14ac:dyDescent="0.25">
      <c r="A666" s="2">
        <v>40828.788194444445</v>
      </c>
      <c r="B666" t="s">
        <v>9</v>
      </c>
      <c r="C666">
        <v>124</v>
      </c>
      <c r="D666" s="3">
        <v>65.400000000000006</v>
      </c>
      <c r="E666" s="3">
        <v>70.5</v>
      </c>
      <c r="F666" s="1">
        <v>0.74199999999999999</v>
      </c>
      <c r="G666" s="1">
        <v>0.13700000000000001</v>
      </c>
      <c r="H666" s="1">
        <v>2.4E-2</v>
      </c>
      <c r="I666" s="1">
        <v>9.7000000000000003E-2</v>
      </c>
    </row>
    <row r="667" spans="1:9" x14ac:dyDescent="0.25">
      <c r="A667" s="2">
        <v>40828.788194444445</v>
      </c>
      <c r="B667" t="s">
        <v>10</v>
      </c>
      <c r="C667">
        <v>113</v>
      </c>
      <c r="D667" s="3">
        <v>71.2</v>
      </c>
      <c r="E667" s="3">
        <v>75.599999999999994</v>
      </c>
      <c r="F667" s="1">
        <v>0.84099999999999997</v>
      </c>
      <c r="G667" s="1">
        <v>0.106</v>
      </c>
      <c r="H667" s="1">
        <v>1.7999999999999999E-2</v>
      </c>
      <c r="I667" s="1">
        <v>3.5000000000000003E-2</v>
      </c>
    </row>
    <row r="668" spans="1:9" x14ac:dyDescent="0.25">
      <c r="A668" s="2">
        <v>40828.791666666664</v>
      </c>
      <c r="B668" t="s">
        <v>9</v>
      </c>
      <c r="C668">
        <v>121</v>
      </c>
      <c r="D668" s="3">
        <v>64.599999999999994</v>
      </c>
      <c r="E668" s="3">
        <v>68.8</v>
      </c>
      <c r="F668" s="1">
        <v>0.76</v>
      </c>
      <c r="G668" s="1">
        <v>8.3000000000000004E-2</v>
      </c>
      <c r="H668" s="1">
        <v>8.0000000000000002E-3</v>
      </c>
      <c r="I668" s="1">
        <v>0.14899999999999999</v>
      </c>
    </row>
    <row r="669" spans="1:9" x14ac:dyDescent="0.25">
      <c r="A669" s="2">
        <v>40828.791666666664</v>
      </c>
      <c r="B669" t="s">
        <v>10</v>
      </c>
      <c r="C669">
        <v>105</v>
      </c>
      <c r="D669" s="3">
        <v>69.7</v>
      </c>
      <c r="E669" s="3">
        <v>73.8</v>
      </c>
      <c r="F669" s="1">
        <v>0.77100000000000002</v>
      </c>
      <c r="G669" s="1">
        <v>0.14299999999999999</v>
      </c>
      <c r="H669" s="1">
        <v>2.9000000000000001E-2</v>
      </c>
      <c r="I669" s="1">
        <v>5.7000000000000002E-2</v>
      </c>
    </row>
    <row r="670" spans="1:9" x14ac:dyDescent="0.25">
      <c r="A670" s="2">
        <v>40828.795138888891</v>
      </c>
      <c r="B670" t="s">
        <v>9</v>
      </c>
      <c r="C670">
        <v>110</v>
      </c>
      <c r="D670" s="3">
        <v>67.3</v>
      </c>
      <c r="E670" s="3">
        <v>72.599999999999994</v>
      </c>
      <c r="F670" s="1">
        <v>0.82699999999999996</v>
      </c>
      <c r="G670" s="1">
        <v>6.4000000000000001E-2</v>
      </c>
      <c r="H670" s="1">
        <v>2.7E-2</v>
      </c>
      <c r="I670" s="1">
        <v>8.2000000000000003E-2</v>
      </c>
    </row>
    <row r="671" spans="1:9" x14ac:dyDescent="0.25">
      <c r="A671" s="2">
        <v>40828.795138888891</v>
      </c>
      <c r="B671" t="s">
        <v>10</v>
      </c>
      <c r="C671">
        <v>103</v>
      </c>
      <c r="D671" s="3">
        <v>71.5</v>
      </c>
      <c r="E671" s="3">
        <v>76</v>
      </c>
      <c r="F671" s="1">
        <v>0.85399999999999998</v>
      </c>
      <c r="G671" s="1">
        <v>0.107</v>
      </c>
      <c r="H671" s="1">
        <v>0.01</v>
      </c>
      <c r="I671" s="1">
        <v>2.9000000000000001E-2</v>
      </c>
    </row>
    <row r="672" spans="1:9" x14ac:dyDescent="0.25">
      <c r="A672" s="2">
        <v>40828.798611111109</v>
      </c>
      <c r="B672" t="s">
        <v>9</v>
      </c>
      <c r="C672">
        <v>106</v>
      </c>
      <c r="D672" s="3">
        <v>65.5</v>
      </c>
      <c r="E672" s="3">
        <v>71</v>
      </c>
      <c r="F672" s="1">
        <v>0.81100000000000005</v>
      </c>
      <c r="G672" s="1">
        <v>6.6000000000000003E-2</v>
      </c>
      <c r="H672" s="1">
        <v>8.9999999999999993E-3</v>
      </c>
      <c r="I672" s="1">
        <v>0.113</v>
      </c>
    </row>
    <row r="673" spans="1:9" x14ac:dyDescent="0.25">
      <c r="A673" s="2">
        <v>40828.798611111109</v>
      </c>
      <c r="B673" t="s">
        <v>10</v>
      </c>
      <c r="C673">
        <v>94</v>
      </c>
      <c r="D673" s="3">
        <v>71.3</v>
      </c>
      <c r="E673" s="3">
        <v>75.3</v>
      </c>
      <c r="F673" s="1">
        <v>0.88300000000000001</v>
      </c>
      <c r="G673" s="1">
        <v>7.3999999999999996E-2</v>
      </c>
      <c r="H673" s="1">
        <v>0</v>
      </c>
      <c r="I673" s="1">
        <v>4.2999999999999997E-2</v>
      </c>
    </row>
    <row r="674" spans="1:9" x14ac:dyDescent="0.25">
      <c r="A674" s="2">
        <v>40828.802083333336</v>
      </c>
      <c r="B674" t="s">
        <v>9</v>
      </c>
      <c r="C674">
        <v>80</v>
      </c>
      <c r="D674" s="3">
        <v>65.3</v>
      </c>
      <c r="E674" s="3">
        <v>72.5</v>
      </c>
      <c r="F674" s="1">
        <v>0.75</v>
      </c>
      <c r="G674" s="1">
        <v>0.1</v>
      </c>
      <c r="H674" s="1">
        <v>2.5000000000000001E-2</v>
      </c>
      <c r="I674" s="1">
        <v>0.125</v>
      </c>
    </row>
    <row r="675" spans="1:9" x14ac:dyDescent="0.25">
      <c r="A675" s="2">
        <v>40828.802083333336</v>
      </c>
      <c r="B675" t="s">
        <v>10</v>
      </c>
      <c r="C675">
        <v>70</v>
      </c>
      <c r="D675" s="3">
        <v>69</v>
      </c>
      <c r="E675" s="3">
        <v>73.5</v>
      </c>
      <c r="F675" s="1">
        <v>0.77100000000000002</v>
      </c>
      <c r="G675" s="1">
        <v>0.114</v>
      </c>
      <c r="H675" s="1">
        <v>1.4E-2</v>
      </c>
      <c r="I675" s="1">
        <v>0.1</v>
      </c>
    </row>
    <row r="676" spans="1:9" x14ac:dyDescent="0.25">
      <c r="A676" s="2">
        <v>40828.805555555555</v>
      </c>
      <c r="B676" t="s">
        <v>9</v>
      </c>
      <c r="C676">
        <v>93</v>
      </c>
      <c r="D676" s="3">
        <v>65.599999999999994</v>
      </c>
      <c r="E676" s="3">
        <v>70.3</v>
      </c>
      <c r="F676" s="1">
        <v>0.77400000000000002</v>
      </c>
      <c r="G676" s="1">
        <v>0.11799999999999999</v>
      </c>
      <c r="H676" s="1">
        <v>1.0999999999999999E-2</v>
      </c>
      <c r="I676" s="1">
        <v>9.7000000000000003E-2</v>
      </c>
    </row>
    <row r="677" spans="1:9" x14ac:dyDescent="0.25">
      <c r="A677" s="2">
        <v>40828.805555555555</v>
      </c>
      <c r="B677" t="s">
        <v>10</v>
      </c>
      <c r="C677">
        <v>71</v>
      </c>
      <c r="D677" s="3">
        <v>68.8</v>
      </c>
      <c r="E677" s="3">
        <v>71.900000000000006</v>
      </c>
      <c r="F677" s="1">
        <v>0.88700000000000001</v>
      </c>
      <c r="G677" s="1">
        <v>4.2000000000000003E-2</v>
      </c>
      <c r="H677" s="1">
        <v>0</v>
      </c>
      <c r="I677" s="1">
        <v>7.0000000000000007E-2</v>
      </c>
    </row>
    <row r="678" spans="1:9" x14ac:dyDescent="0.25">
      <c r="A678" s="2">
        <v>40828.809027777781</v>
      </c>
      <c r="B678" t="s">
        <v>9</v>
      </c>
      <c r="C678">
        <v>96</v>
      </c>
      <c r="D678" s="3">
        <v>62.2</v>
      </c>
      <c r="E678" s="3">
        <v>69.5</v>
      </c>
      <c r="F678" s="1">
        <v>0.79200000000000004</v>
      </c>
      <c r="G678" s="1">
        <v>8.3000000000000004E-2</v>
      </c>
      <c r="H678" s="1">
        <v>2.1000000000000001E-2</v>
      </c>
      <c r="I678" s="1">
        <v>0.104</v>
      </c>
    </row>
    <row r="679" spans="1:9" x14ac:dyDescent="0.25">
      <c r="A679" s="2">
        <v>40828.809027777781</v>
      </c>
      <c r="B679" t="s">
        <v>10</v>
      </c>
      <c r="C679">
        <v>82</v>
      </c>
      <c r="D679" s="3">
        <v>66.599999999999994</v>
      </c>
      <c r="E679" s="3">
        <v>73.599999999999994</v>
      </c>
      <c r="F679" s="1">
        <v>0.78</v>
      </c>
      <c r="G679" s="1">
        <v>0.14599999999999999</v>
      </c>
      <c r="H679" s="1">
        <v>0</v>
      </c>
      <c r="I679" s="1">
        <v>7.2999999999999995E-2</v>
      </c>
    </row>
    <row r="680" spans="1:9" x14ac:dyDescent="0.25">
      <c r="A680" s="2">
        <v>40828.8125</v>
      </c>
      <c r="B680" t="s">
        <v>9</v>
      </c>
      <c r="C680">
        <v>100</v>
      </c>
      <c r="D680" s="3">
        <v>66.599999999999994</v>
      </c>
      <c r="E680" s="3">
        <v>72.3</v>
      </c>
      <c r="F680" s="1">
        <v>0.77</v>
      </c>
      <c r="G680" s="1">
        <v>0.1</v>
      </c>
      <c r="H680" s="1">
        <v>0.01</v>
      </c>
      <c r="I680" s="1">
        <v>0.12</v>
      </c>
    </row>
    <row r="681" spans="1:9" x14ac:dyDescent="0.25">
      <c r="A681" s="2">
        <v>40828.8125</v>
      </c>
      <c r="B681" t="s">
        <v>10</v>
      </c>
      <c r="C681">
        <v>97</v>
      </c>
      <c r="D681" s="3">
        <v>70.900000000000006</v>
      </c>
      <c r="E681" s="3">
        <v>74.900000000000006</v>
      </c>
      <c r="F681" s="1">
        <v>0.90700000000000003</v>
      </c>
      <c r="G681" s="1">
        <v>7.1999999999999995E-2</v>
      </c>
      <c r="H681" s="1">
        <v>0</v>
      </c>
      <c r="I681" s="1">
        <v>2.1000000000000001E-2</v>
      </c>
    </row>
    <row r="682" spans="1:9" x14ac:dyDescent="0.25">
      <c r="A682" s="2">
        <v>40828.815972222219</v>
      </c>
      <c r="B682" t="s">
        <v>9</v>
      </c>
      <c r="C682">
        <v>89</v>
      </c>
      <c r="D682" s="3">
        <v>67.7</v>
      </c>
      <c r="E682" s="3">
        <v>74.2</v>
      </c>
      <c r="F682" s="1">
        <v>0.78700000000000003</v>
      </c>
      <c r="G682" s="1">
        <v>0.13500000000000001</v>
      </c>
      <c r="H682" s="1">
        <v>0</v>
      </c>
      <c r="I682" s="1">
        <v>7.9000000000000001E-2</v>
      </c>
    </row>
    <row r="683" spans="1:9" x14ac:dyDescent="0.25">
      <c r="A683" s="2">
        <v>40828.815972222219</v>
      </c>
      <c r="B683" t="s">
        <v>10</v>
      </c>
      <c r="C683">
        <v>65</v>
      </c>
      <c r="D683" s="3">
        <v>70.8</v>
      </c>
      <c r="E683" s="3">
        <v>73.900000000000006</v>
      </c>
      <c r="F683" s="1">
        <v>0.83099999999999996</v>
      </c>
      <c r="G683" s="1">
        <v>0.123</v>
      </c>
      <c r="H683" s="1">
        <v>0</v>
      </c>
      <c r="I683" s="1">
        <v>4.5999999999999999E-2</v>
      </c>
    </row>
    <row r="684" spans="1:9" x14ac:dyDescent="0.25">
      <c r="A684" s="2">
        <v>40828.819444444445</v>
      </c>
      <c r="B684" t="s">
        <v>9</v>
      </c>
      <c r="C684">
        <v>79</v>
      </c>
      <c r="D684" s="3">
        <v>67.2</v>
      </c>
      <c r="E684" s="3">
        <v>73</v>
      </c>
      <c r="F684" s="1">
        <v>0.70899999999999996</v>
      </c>
      <c r="G684" s="1">
        <v>0.10100000000000001</v>
      </c>
      <c r="H684" s="1">
        <v>1.2999999999999999E-2</v>
      </c>
      <c r="I684" s="1">
        <v>0.17699999999999999</v>
      </c>
    </row>
    <row r="685" spans="1:9" x14ac:dyDescent="0.25">
      <c r="A685" s="2">
        <v>40828.819444444445</v>
      </c>
      <c r="B685" t="s">
        <v>10</v>
      </c>
      <c r="C685">
        <v>62</v>
      </c>
      <c r="D685" s="3">
        <v>72.8</v>
      </c>
      <c r="E685" s="3">
        <v>77.5</v>
      </c>
      <c r="F685" s="1">
        <v>0.82299999999999995</v>
      </c>
      <c r="G685" s="1">
        <v>0.17699999999999999</v>
      </c>
      <c r="H685" s="1">
        <v>0</v>
      </c>
      <c r="I685" s="1">
        <v>0</v>
      </c>
    </row>
    <row r="686" spans="1:9" x14ac:dyDescent="0.25">
      <c r="A686" s="2">
        <v>40828.822916666664</v>
      </c>
      <c r="B686" t="s">
        <v>9</v>
      </c>
      <c r="C686">
        <v>95</v>
      </c>
      <c r="D686" s="3">
        <v>67.3</v>
      </c>
      <c r="E686" s="3">
        <v>72.7</v>
      </c>
      <c r="F686" s="1">
        <v>0.69499999999999995</v>
      </c>
      <c r="G686" s="1">
        <v>0.158</v>
      </c>
      <c r="H686" s="1">
        <v>2.1000000000000001E-2</v>
      </c>
      <c r="I686" s="1">
        <v>0.126</v>
      </c>
    </row>
    <row r="687" spans="1:9" x14ac:dyDescent="0.25">
      <c r="A687" s="2">
        <v>40828.822916666664</v>
      </c>
      <c r="B687" t="s">
        <v>10</v>
      </c>
      <c r="C687">
        <v>82</v>
      </c>
      <c r="D687" s="3">
        <v>72.2</v>
      </c>
      <c r="E687" s="3">
        <v>76.5</v>
      </c>
      <c r="F687" s="1">
        <v>0.82899999999999996</v>
      </c>
      <c r="G687" s="1">
        <v>0.122</v>
      </c>
      <c r="H687" s="1">
        <v>2.4E-2</v>
      </c>
      <c r="I687" s="1">
        <v>2.4E-2</v>
      </c>
    </row>
    <row r="688" spans="1:9" x14ac:dyDescent="0.25">
      <c r="A688" s="2">
        <v>40828.826388888891</v>
      </c>
      <c r="B688" t="s">
        <v>9</v>
      </c>
      <c r="C688">
        <v>87</v>
      </c>
      <c r="D688" s="3">
        <v>67.900000000000006</v>
      </c>
      <c r="E688" s="3">
        <v>72.599999999999994</v>
      </c>
      <c r="F688" s="1">
        <v>0.80500000000000005</v>
      </c>
      <c r="G688" s="1">
        <v>0.08</v>
      </c>
      <c r="H688" s="1">
        <v>3.4000000000000002E-2</v>
      </c>
      <c r="I688" s="1">
        <v>0.08</v>
      </c>
    </row>
    <row r="689" spans="1:9" x14ac:dyDescent="0.25">
      <c r="A689" s="2">
        <v>40828.826388888891</v>
      </c>
      <c r="B689" t="s">
        <v>10</v>
      </c>
      <c r="C689">
        <v>78</v>
      </c>
      <c r="D689" s="3">
        <v>71.2</v>
      </c>
      <c r="E689" s="3">
        <v>75.8</v>
      </c>
      <c r="F689" s="1">
        <v>0.82099999999999995</v>
      </c>
      <c r="G689" s="1">
        <v>0.14099999999999999</v>
      </c>
      <c r="H689" s="1">
        <v>1.2999999999999999E-2</v>
      </c>
      <c r="I689" s="1">
        <v>2.5999999999999999E-2</v>
      </c>
    </row>
    <row r="690" spans="1:9" x14ac:dyDescent="0.25">
      <c r="A690" s="2">
        <v>40828.829861111109</v>
      </c>
      <c r="B690" t="s">
        <v>9</v>
      </c>
      <c r="C690">
        <v>88</v>
      </c>
      <c r="D690" s="3">
        <v>65.900000000000006</v>
      </c>
      <c r="E690" s="3">
        <v>73.3</v>
      </c>
      <c r="F690" s="1">
        <v>0.77300000000000002</v>
      </c>
      <c r="G690" s="1">
        <v>9.0999999999999998E-2</v>
      </c>
      <c r="H690" s="1">
        <v>0</v>
      </c>
      <c r="I690" s="1">
        <v>0.13600000000000001</v>
      </c>
    </row>
    <row r="691" spans="1:9" x14ac:dyDescent="0.25">
      <c r="A691" s="2">
        <v>40828.829861111109</v>
      </c>
      <c r="B691" t="s">
        <v>10</v>
      </c>
      <c r="C691">
        <v>61</v>
      </c>
      <c r="D691" s="3">
        <v>71</v>
      </c>
      <c r="E691" s="3">
        <v>75.900000000000006</v>
      </c>
      <c r="F691" s="1">
        <v>0.85199999999999998</v>
      </c>
      <c r="G691" s="1">
        <v>8.2000000000000003E-2</v>
      </c>
      <c r="H691" s="1">
        <v>4.9000000000000002E-2</v>
      </c>
      <c r="I691" s="1">
        <v>1.6E-2</v>
      </c>
    </row>
    <row r="692" spans="1:9" x14ac:dyDescent="0.25">
      <c r="A692" s="2">
        <v>40828.833333333336</v>
      </c>
      <c r="B692" t="s">
        <v>9</v>
      </c>
      <c r="C692">
        <v>75</v>
      </c>
      <c r="D692" s="3">
        <v>68.599999999999994</v>
      </c>
      <c r="E692" s="3">
        <v>73.8</v>
      </c>
      <c r="F692" s="1">
        <v>0.747</v>
      </c>
      <c r="G692" s="1">
        <v>0.13300000000000001</v>
      </c>
      <c r="H692" s="1">
        <v>2.7E-2</v>
      </c>
      <c r="I692" s="1">
        <v>9.2999999999999999E-2</v>
      </c>
    </row>
    <row r="693" spans="1:9" x14ac:dyDescent="0.25">
      <c r="A693" s="2">
        <v>40828.833333333336</v>
      </c>
      <c r="B693" t="s">
        <v>10</v>
      </c>
      <c r="C693">
        <v>72</v>
      </c>
      <c r="D693" s="3">
        <v>72.599999999999994</v>
      </c>
      <c r="E693" s="3">
        <v>76.7</v>
      </c>
      <c r="F693" s="1">
        <v>0.88900000000000001</v>
      </c>
      <c r="G693" s="1">
        <v>6.9000000000000006E-2</v>
      </c>
      <c r="H693" s="1">
        <v>1.4E-2</v>
      </c>
      <c r="I693" s="1">
        <v>2.8000000000000001E-2</v>
      </c>
    </row>
    <row r="694" spans="1:9" x14ac:dyDescent="0.25">
      <c r="A694" s="2">
        <v>40828.836805555555</v>
      </c>
      <c r="B694" t="s">
        <v>9</v>
      </c>
      <c r="C694">
        <v>82</v>
      </c>
      <c r="D694" s="3">
        <v>68.3</v>
      </c>
      <c r="E694" s="3">
        <v>73.7</v>
      </c>
      <c r="F694" s="1">
        <v>0.79300000000000004</v>
      </c>
      <c r="G694" s="1">
        <v>7.2999999999999995E-2</v>
      </c>
      <c r="H694" s="1">
        <v>1.2E-2</v>
      </c>
      <c r="I694" s="1">
        <v>0.122</v>
      </c>
    </row>
    <row r="695" spans="1:9" x14ac:dyDescent="0.25">
      <c r="A695" s="2">
        <v>40828.836805555555</v>
      </c>
      <c r="B695" t="s">
        <v>10</v>
      </c>
      <c r="C695">
        <v>52</v>
      </c>
      <c r="D695" s="3">
        <v>73.099999999999994</v>
      </c>
      <c r="E695" s="3">
        <v>77</v>
      </c>
      <c r="F695" s="1">
        <v>0.84599999999999997</v>
      </c>
      <c r="G695" s="1">
        <v>0.154</v>
      </c>
      <c r="H695" s="1">
        <v>0</v>
      </c>
      <c r="I695" s="1">
        <v>0</v>
      </c>
    </row>
    <row r="696" spans="1:9" x14ac:dyDescent="0.25">
      <c r="A696" s="2">
        <v>40828.840277777781</v>
      </c>
      <c r="B696" t="s">
        <v>9</v>
      </c>
      <c r="C696">
        <v>90</v>
      </c>
      <c r="D696" s="3">
        <v>67.5</v>
      </c>
      <c r="E696" s="3">
        <v>73.3</v>
      </c>
      <c r="F696" s="1">
        <v>0.76700000000000002</v>
      </c>
      <c r="G696" s="1">
        <v>0.111</v>
      </c>
      <c r="H696" s="1">
        <v>0</v>
      </c>
      <c r="I696" s="1">
        <v>0.122</v>
      </c>
    </row>
    <row r="697" spans="1:9" x14ac:dyDescent="0.25">
      <c r="A697" s="2">
        <v>40828.840277777781</v>
      </c>
      <c r="B697" t="s">
        <v>10</v>
      </c>
      <c r="C697">
        <v>66</v>
      </c>
      <c r="D697" s="3">
        <v>72.099999999999994</v>
      </c>
      <c r="E697" s="3">
        <v>75.7</v>
      </c>
      <c r="F697" s="1">
        <v>0.80300000000000005</v>
      </c>
      <c r="G697" s="1">
        <v>0.13600000000000001</v>
      </c>
      <c r="H697" s="1">
        <v>0</v>
      </c>
      <c r="I697" s="1">
        <v>6.0999999999999999E-2</v>
      </c>
    </row>
    <row r="698" spans="1:9" x14ac:dyDescent="0.25">
      <c r="A698" s="2">
        <v>40828.84375</v>
      </c>
      <c r="B698" t="s">
        <v>9</v>
      </c>
      <c r="C698">
        <v>82</v>
      </c>
      <c r="D698" s="3">
        <v>65.5</v>
      </c>
      <c r="E698" s="3">
        <v>69.3</v>
      </c>
      <c r="F698" s="1">
        <v>0.74399999999999999</v>
      </c>
      <c r="G698" s="1">
        <v>0.122</v>
      </c>
      <c r="H698" s="1">
        <v>2.4E-2</v>
      </c>
      <c r="I698" s="1">
        <v>0.11</v>
      </c>
    </row>
    <row r="699" spans="1:9" x14ac:dyDescent="0.25">
      <c r="A699" s="2">
        <v>40828.84375</v>
      </c>
      <c r="B699" t="s">
        <v>10</v>
      </c>
      <c r="C699">
        <v>61</v>
      </c>
      <c r="D699" s="3">
        <v>69.5</v>
      </c>
      <c r="E699" s="3">
        <v>74.7</v>
      </c>
      <c r="F699" s="1">
        <v>0.77</v>
      </c>
      <c r="G699" s="1">
        <v>0.23</v>
      </c>
      <c r="H699" s="1">
        <v>0</v>
      </c>
      <c r="I699" s="1">
        <v>0</v>
      </c>
    </row>
    <row r="700" spans="1:9" x14ac:dyDescent="0.25">
      <c r="A700" s="2">
        <v>40828.847222222219</v>
      </c>
      <c r="B700" t="s">
        <v>9</v>
      </c>
      <c r="C700">
        <v>73</v>
      </c>
      <c r="D700" s="3">
        <v>65.7</v>
      </c>
      <c r="E700" s="3">
        <v>70</v>
      </c>
      <c r="F700" s="1">
        <v>0.69899999999999995</v>
      </c>
      <c r="G700" s="1">
        <v>8.2000000000000003E-2</v>
      </c>
      <c r="H700" s="1">
        <v>5.5E-2</v>
      </c>
      <c r="I700" s="1">
        <v>0.16400000000000001</v>
      </c>
    </row>
    <row r="701" spans="1:9" x14ac:dyDescent="0.25">
      <c r="A701" s="2">
        <v>40828.847222222219</v>
      </c>
      <c r="B701" t="s">
        <v>10</v>
      </c>
      <c r="C701">
        <v>63</v>
      </c>
      <c r="D701" s="3">
        <v>71.099999999999994</v>
      </c>
      <c r="E701" s="3">
        <v>75.7</v>
      </c>
      <c r="F701" s="1">
        <v>0.873</v>
      </c>
      <c r="G701" s="1">
        <v>9.5000000000000001E-2</v>
      </c>
      <c r="H701" s="1">
        <v>1.6E-2</v>
      </c>
      <c r="I701" s="1">
        <v>1.6E-2</v>
      </c>
    </row>
    <row r="702" spans="1:9" x14ac:dyDescent="0.25">
      <c r="A702" s="2">
        <v>40828.850694444445</v>
      </c>
      <c r="B702" t="s">
        <v>9</v>
      </c>
      <c r="C702">
        <v>93</v>
      </c>
      <c r="D702" s="3">
        <v>65.900000000000006</v>
      </c>
      <c r="E702" s="3">
        <v>71.8</v>
      </c>
      <c r="F702" s="1">
        <v>0.72</v>
      </c>
      <c r="G702" s="1">
        <v>0.11799999999999999</v>
      </c>
      <c r="H702" s="1">
        <v>1.0999999999999999E-2</v>
      </c>
      <c r="I702" s="1">
        <v>0.151</v>
      </c>
    </row>
    <row r="703" spans="1:9" x14ac:dyDescent="0.25">
      <c r="A703" s="2">
        <v>40828.850694444445</v>
      </c>
      <c r="B703" t="s">
        <v>10</v>
      </c>
      <c r="C703">
        <v>62</v>
      </c>
      <c r="D703" s="3">
        <v>70.2</v>
      </c>
      <c r="E703" s="3">
        <v>75</v>
      </c>
      <c r="F703" s="1">
        <v>0.82299999999999995</v>
      </c>
      <c r="G703" s="1">
        <v>9.7000000000000003E-2</v>
      </c>
      <c r="H703" s="1">
        <v>3.2000000000000001E-2</v>
      </c>
      <c r="I703" s="1">
        <v>4.8000000000000001E-2</v>
      </c>
    </row>
    <row r="704" spans="1:9" x14ac:dyDescent="0.25">
      <c r="A704" s="2">
        <v>40828.854166666664</v>
      </c>
      <c r="B704" t="s">
        <v>9</v>
      </c>
      <c r="C704">
        <v>88</v>
      </c>
      <c r="D704" s="3">
        <v>66.8</v>
      </c>
      <c r="E704" s="3">
        <v>72.3</v>
      </c>
      <c r="F704" s="1">
        <v>0.81799999999999995</v>
      </c>
      <c r="G704" s="1">
        <v>9.0999999999999998E-2</v>
      </c>
      <c r="H704" s="1">
        <v>1.0999999999999999E-2</v>
      </c>
      <c r="I704" s="1">
        <v>0.08</v>
      </c>
    </row>
    <row r="705" spans="1:9" x14ac:dyDescent="0.25">
      <c r="A705" s="2">
        <v>40828.854166666664</v>
      </c>
      <c r="B705" t="s">
        <v>10</v>
      </c>
      <c r="C705">
        <v>64</v>
      </c>
      <c r="D705" s="3">
        <v>69.3</v>
      </c>
      <c r="E705" s="3">
        <v>74.099999999999994</v>
      </c>
      <c r="F705" s="1">
        <v>0.81299999999999994</v>
      </c>
      <c r="G705" s="1">
        <v>0.109</v>
      </c>
      <c r="H705" s="1">
        <v>4.7E-2</v>
      </c>
      <c r="I705" s="1">
        <v>3.1E-2</v>
      </c>
    </row>
    <row r="706" spans="1:9" x14ac:dyDescent="0.25">
      <c r="A706" s="2">
        <v>40828.857638888891</v>
      </c>
      <c r="B706" t="s">
        <v>9</v>
      </c>
      <c r="C706">
        <v>81</v>
      </c>
      <c r="D706" s="3">
        <v>66.2</v>
      </c>
      <c r="E706" s="3">
        <v>71</v>
      </c>
      <c r="F706" s="1">
        <v>0.74099999999999999</v>
      </c>
      <c r="G706" s="1">
        <v>6.2E-2</v>
      </c>
      <c r="H706" s="1">
        <v>0</v>
      </c>
      <c r="I706" s="1">
        <v>0.19800000000000001</v>
      </c>
    </row>
    <row r="707" spans="1:9" x14ac:dyDescent="0.25">
      <c r="A707" s="2">
        <v>40828.857638888891</v>
      </c>
      <c r="B707" t="s">
        <v>10</v>
      </c>
      <c r="C707">
        <v>67</v>
      </c>
      <c r="D707" s="3">
        <v>70.7</v>
      </c>
      <c r="E707" s="3">
        <v>74.8</v>
      </c>
      <c r="F707" s="1">
        <v>0.86599999999999999</v>
      </c>
      <c r="G707" s="1">
        <v>0.06</v>
      </c>
      <c r="H707" s="1">
        <v>1.4999999999999999E-2</v>
      </c>
      <c r="I707" s="1">
        <v>0.06</v>
      </c>
    </row>
    <row r="708" spans="1:9" x14ac:dyDescent="0.25">
      <c r="A708" s="2">
        <v>40828.861111111109</v>
      </c>
      <c r="B708" t="s">
        <v>9</v>
      </c>
      <c r="C708">
        <v>90</v>
      </c>
      <c r="D708" s="3">
        <v>66.099999999999994</v>
      </c>
      <c r="E708" s="3">
        <v>71</v>
      </c>
      <c r="F708" s="1">
        <v>0.8</v>
      </c>
      <c r="G708" s="1">
        <v>0.1</v>
      </c>
      <c r="H708" s="1">
        <v>2.1999999999999999E-2</v>
      </c>
      <c r="I708" s="1">
        <v>7.8E-2</v>
      </c>
    </row>
    <row r="709" spans="1:9" x14ac:dyDescent="0.25">
      <c r="A709" s="2">
        <v>40828.861111111109</v>
      </c>
      <c r="B709" t="s">
        <v>10</v>
      </c>
      <c r="C709">
        <v>77</v>
      </c>
      <c r="D709" s="3">
        <v>70.8</v>
      </c>
      <c r="E709" s="3">
        <v>76</v>
      </c>
      <c r="F709" s="1">
        <v>0.92200000000000004</v>
      </c>
      <c r="G709" s="1">
        <v>1.2999999999999999E-2</v>
      </c>
      <c r="H709" s="1">
        <v>1.2999999999999999E-2</v>
      </c>
      <c r="I709" s="1">
        <v>5.1999999999999998E-2</v>
      </c>
    </row>
    <row r="710" spans="1:9" x14ac:dyDescent="0.25">
      <c r="A710" s="2">
        <v>40828.864583333336</v>
      </c>
      <c r="B710" t="s">
        <v>9</v>
      </c>
      <c r="C710">
        <v>93</v>
      </c>
      <c r="D710" s="3">
        <v>67.5</v>
      </c>
      <c r="E710" s="3">
        <v>72.3</v>
      </c>
      <c r="F710" s="1">
        <v>0.84899999999999998</v>
      </c>
      <c r="G710" s="1">
        <v>5.3999999999999999E-2</v>
      </c>
      <c r="H710" s="1">
        <v>2.1999999999999999E-2</v>
      </c>
      <c r="I710" s="1">
        <v>7.4999999999999997E-2</v>
      </c>
    </row>
    <row r="711" spans="1:9" x14ac:dyDescent="0.25">
      <c r="A711" s="2">
        <v>40828.864583333336</v>
      </c>
      <c r="B711" t="s">
        <v>10</v>
      </c>
      <c r="C711">
        <v>55</v>
      </c>
      <c r="D711" s="3">
        <v>71.3</v>
      </c>
      <c r="E711" s="3">
        <v>76</v>
      </c>
      <c r="F711" s="1">
        <v>0.81799999999999995</v>
      </c>
      <c r="G711" s="1">
        <v>0.182</v>
      </c>
      <c r="H711" s="1">
        <v>0</v>
      </c>
      <c r="I711" s="1">
        <v>0</v>
      </c>
    </row>
    <row r="712" spans="1:9" x14ac:dyDescent="0.25">
      <c r="A712" s="2">
        <v>40828.868055555555</v>
      </c>
      <c r="B712" t="s">
        <v>9</v>
      </c>
      <c r="C712">
        <v>77</v>
      </c>
      <c r="D712" s="3">
        <v>65.400000000000006</v>
      </c>
      <c r="E712" s="3">
        <v>71</v>
      </c>
      <c r="F712" s="1">
        <v>0.753</v>
      </c>
      <c r="G712" s="1">
        <v>5.1999999999999998E-2</v>
      </c>
      <c r="H712" s="1">
        <v>2.5999999999999999E-2</v>
      </c>
      <c r="I712" s="1">
        <v>0.16900000000000001</v>
      </c>
    </row>
    <row r="713" spans="1:9" x14ac:dyDescent="0.25">
      <c r="A713" s="2">
        <v>40828.868055555555</v>
      </c>
      <c r="B713" t="s">
        <v>10</v>
      </c>
      <c r="C713">
        <v>52</v>
      </c>
      <c r="D713" s="3">
        <v>71.7</v>
      </c>
      <c r="E713" s="3">
        <v>77</v>
      </c>
      <c r="F713" s="1">
        <v>0.82699999999999996</v>
      </c>
      <c r="G713" s="1">
        <v>9.6000000000000002E-2</v>
      </c>
      <c r="H713" s="1">
        <v>1.9E-2</v>
      </c>
      <c r="I713" s="1">
        <v>5.8000000000000003E-2</v>
      </c>
    </row>
    <row r="714" spans="1:9" x14ac:dyDescent="0.25">
      <c r="A714" s="2">
        <v>40828.871527777781</v>
      </c>
      <c r="B714" t="s">
        <v>9</v>
      </c>
      <c r="C714">
        <v>89</v>
      </c>
      <c r="D714" s="3">
        <v>66.099999999999994</v>
      </c>
      <c r="E714" s="3">
        <v>70.599999999999994</v>
      </c>
      <c r="F714" s="1">
        <v>0.80900000000000005</v>
      </c>
      <c r="G714" s="1">
        <v>6.7000000000000004E-2</v>
      </c>
      <c r="H714" s="1">
        <v>2.1999999999999999E-2</v>
      </c>
      <c r="I714" s="1">
        <v>0.10100000000000001</v>
      </c>
    </row>
    <row r="715" spans="1:9" x14ac:dyDescent="0.25">
      <c r="A715" s="2">
        <v>40828.871527777781</v>
      </c>
      <c r="B715" t="s">
        <v>10</v>
      </c>
      <c r="C715">
        <v>51</v>
      </c>
      <c r="D715" s="3">
        <v>72.400000000000006</v>
      </c>
      <c r="E715" s="3">
        <v>76.5</v>
      </c>
      <c r="F715" s="1">
        <v>0.86299999999999999</v>
      </c>
      <c r="G715" s="1">
        <v>5.8999999999999997E-2</v>
      </c>
      <c r="H715" s="1">
        <v>0</v>
      </c>
      <c r="I715" s="1">
        <v>7.8E-2</v>
      </c>
    </row>
    <row r="716" spans="1:9" x14ac:dyDescent="0.25">
      <c r="A716" s="2">
        <v>40828.875</v>
      </c>
      <c r="B716" t="s">
        <v>9</v>
      </c>
      <c r="C716">
        <v>75</v>
      </c>
      <c r="D716" s="3">
        <v>67.7</v>
      </c>
      <c r="E716" s="3">
        <v>72.8</v>
      </c>
      <c r="F716" s="1">
        <v>0.78700000000000003</v>
      </c>
      <c r="G716" s="1">
        <v>6.7000000000000004E-2</v>
      </c>
      <c r="H716" s="1">
        <v>0</v>
      </c>
      <c r="I716" s="1">
        <v>0.14699999999999999</v>
      </c>
    </row>
    <row r="717" spans="1:9" x14ac:dyDescent="0.25">
      <c r="A717" s="2">
        <v>40828.875</v>
      </c>
      <c r="B717" t="s">
        <v>10</v>
      </c>
      <c r="C717">
        <v>61</v>
      </c>
      <c r="D717" s="3">
        <v>71.599999999999994</v>
      </c>
      <c r="E717" s="3">
        <v>75</v>
      </c>
      <c r="F717" s="1">
        <v>0.90200000000000002</v>
      </c>
      <c r="G717" s="1">
        <v>4.9000000000000002E-2</v>
      </c>
      <c r="H717" s="1">
        <v>3.3000000000000002E-2</v>
      </c>
      <c r="I717" s="1">
        <v>1.6E-2</v>
      </c>
    </row>
    <row r="718" spans="1:9" x14ac:dyDescent="0.25">
      <c r="A718" s="2">
        <v>40828.878472222219</v>
      </c>
      <c r="B718" t="s">
        <v>9</v>
      </c>
      <c r="C718">
        <v>71</v>
      </c>
      <c r="D718" s="3">
        <v>66.400000000000006</v>
      </c>
      <c r="E718" s="3">
        <v>73</v>
      </c>
      <c r="F718" s="1">
        <v>0.78900000000000003</v>
      </c>
      <c r="G718" s="1">
        <v>4.2000000000000003E-2</v>
      </c>
      <c r="H718" s="1">
        <v>0</v>
      </c>
      <c r="I718" s="1">
        <v>0.16900000000000001</v>
      </c>
    </row>
    <row r="719" spans="1:9" x14ac:dyDescent="0.25">
      <c r="A719" s="2">
        <v>40828.878472222219</v>
      </c>
      <c r="B719" t="s">
        <v>10</v>
      </c>
      <c r="C719">
        <v>49</v>
      </c>
      <c r="D719" s="3">
        <v>71.2</v>
      </c>
      <c r="E719" s="3">
        <v>75.8</v>
      </c>
      <c r="F719" s="1">
        <v>0.77600000000000002</v>
      </c>
      <c r="G719" s="1">
        <v>0.10199999999999999</v>
      </c>
      <c r="H719" s="1">
        <v>4.1000000000000002E-2</v>
      </c>
      <c r="I719" s="1">
        <v>8.2000000000000003E-2</v>
      </c>
    </row>
    <row r="720" spans="1:9" x14ac:dyDescent="0.25">
      <c r="A720" s="2">
        <v>40828.881944444445</v>
      </c>
      <c r="B720" t="s">
        <v>9</v>
      </c>
      <c r="C720">
        <v>76</v>
      </c>
      <c r="D720" s="3">
        <v>66.5</v>
      </c>
      <c r="E720" s="3">
        <v>71.599999999999994</v>
      </c>
      <c r="F720" s="1">
        <v>0.67100000000000004</v>
      </c>
      <c r="G720" s="1">
        <v>0.11799999999999999</v>
      </c>
      <c r="H720" s="1">
        <v>1.2999999999999999E-2</v>
      </c>
      <c r="I720" s="1">
        <v>0.19700000000000001</v>
      </c>
    </row>
    <row r="721" spans="1:9" x14ac:dyDescent="0.25">
      <c r="A721" s="2">
        <v>40828.881944444445</v>
      </c>
      <c r="B721" t="s">
        <v>10</v>
      </c>
      <c r="C721">
        <v>51</v>
      </c>
      <c r="D721" s="3">
        <v>71.400000000000006</v>
      </c>
      <c r="E721" s="3">
        <v>74.599999999999994</v>
      </c>
      <c r="F721" s="1">
        <v>0.90200000000000002</v>
      </c>
      <c r="G721" s="1">
        <v>5.8999999999999997E-2</v>
      </c>
      <c r="H721" s="1">
        <v>0</v>
      </c>
      <c r="I721" s="1">
        <v>3.9E-2</v>
      </c>
    </row>
    <row r="722" spans="1:9" x14ac:dyDescent="0.25">
      <c r="A722" s="2">
        <v>40828.885416666664</v>
      </c>
      <c r="B722" t="s">
        <v>9</v>
      </c>
      <c r="C722">
        <v>60</v>
      </c>
      <c r="D722" s="3">
        <v>65.599999999999994</v>
      </c>
      <c r="E722" s="3">
        <v>70</v>
      </c>
      <c r="F722" s="1">
        <v>0.71699999999999997</v>
      </c>
      <c r="G722" s="1">
        <v>0.13300000000000001</v>
      </c>
      <c r="H722" s="1">
        <v>1.7000000000000001E-2</v>
      </c>
      <c r="I722" s="1">
        <v>0.13300000000000001</v>
      </c>
    </row>
    <row r="723" spans="1:9" x14ac:dyDescent="0.25">
      <c r="A723" s="2">
        <v>40828.885416666664</v>
      </c>
      <c r="B723" t="s">
        <v>10</v>
      </c>
      <c r="C723">
        <v>38</v>
      </c>
      <c r="D723" s="3">
        <v>70.2</v>
      </c>
      <c r="E723" s="3">
        <v>74.3</v>
      </c>
      <c r="F723" s="1">
        <v>0.81599999999999995</v>
      </c>
      <c r="G723" s="1">
        <v>0.105</v>
      </c>
      <c r="H723" s="1">
        <v>0</v>
      </c>
      <c r="I723" s="1">
        <v>7.9000000000000001E-2</v>
      </c>
    </row>
    <row r="724" spans="1:9" x14ac:dyDescent="0.25">
      <c r="A724" s="2">
        <v>40828.888888888891</v>
      </c>
      <c r="B724" t="s">
        <v>9</v>
      </c>
      <c r="C724">
        <v>69</v>
      </c>
      <c r="D724" s="3">
        <v>67.5</v>
      </c>
      <c r="E724" s="3">
        <v>73</v>
      </c>
      <c r="F724" s="1">
        <v>0.85499999999999998</v>
      </c>
      <c r="G724" s="1">
        <v>2.9000000000000001E-2</v>
      </c>
      <c r="H724" s="1">
        <v>0</v>
      </c>
      <c r="I724" s="1">
        <v>0.11600000000000001</v>
      </c>
    </row>
    <row r="725" spans="1:9" x14ac:dyDescent="0.25">
      <c r="A725" s="2">
        <v>40828.888888888891</v>
      </c>
      <c r="B725" t="s">
        <v>10</v>
      </c>
      <c r="C725">
        <v>45</v>
      </c>
      <c r="D725" s="3">
        <v>71.7</v>
      </c>
      <c r="E725" s="3">
        <v>75.5</v>
      </c>
      <c r="F725" s="1">
        <v>0.88900000000000001</v>
      </c>
      <c r="G725" s="1">
        <v>8.8999999999999996E-2</v>
      </c>
      <c r="H725" s="1">
        <v>2.1999999999999999E-2</v>
      </c>
      <c r="I725" s="1">
        <v>0</v>
      </c>
    </row>
    <row r="726" spans="1:9" x14ac:dyDescent="0.25">
      <c r="A726" s="2">
        <v>40828.892361111109</v>
      </c>
      <c r="B726" t="s">
        <v>9</v>
      </c>
      <c r="C726">
        <v>64</v>
      </c>
      <c r="D726" s="3">
        <v>65.2</v>
      </c>
      <c r="E726" s="3">
        <v>69.8</v>
      </c>
      <c r="F726" s="1">
        <v>0.68799999999999994</v>
      </c>
      <c r="G726" s="1">
        <v>6.3E-2</v>
      </c>
      <c r="H726" s="1">
        <v>3.1E-2</v>
      </c>
      <c r="I726" s="1">
        <v>0.219</v>
      </c>
    </row>
    <row r="727" spans="1:9" x14ac:dyDescent="0.25">
      <c r="A727" s="2">
        <v>40828.892361111109</v>
      </c>
      <c r="B727" t="s">
        <v>10</v>
      </c>
      <c r="C727">
        <v>45</v>
      </c>
      <c r="D727" s="3">
        <v>69.599999999999994</v>
      </c>
      <c r="E727" s="3">
        <v>75</v>
      </c>
      <c r="F727" s="1">
        <v>0.73299999999999998</v>
      </c>
      <c r="G727" s="1">
        <v>0.111</v>
      </c>
      <c r="H727" s="1">
        <v>4.3999999999999997E-2</v>
      </c>
      <c r="I727" s="1">
        <v>0.111</v>
      </c>
    </row>
    <row r="728" spans="1:9" x14ac:dyDescent="0.25">
      <c r="A728" s="2">
        <v>40828.895833333336</v>
      </c>
      <c r="B728" t="s">
        <v>9</v>
      </c>
      <c r="C728">
        <v>74</v>
      </c>
      <c r="D728" s="3">
        <v>65.599999999999994</v>
      </c>
      <c r="E728" s="3">
        <v>72.7</v>
      </c>
      <c r="F728" s="1">
        <v>0.78400000000000003</v>
      </c>
      <c r="G728" s="1">
        <v>5.3999999999999999E-2</v>
      </c>
      <c r="H728" s="1">
        <v>4.1000000000000002E-2</v>
      </c>
      <c r="I728" s="1">
        <v>0.122</v>
      </c>
    </row>
    <row r="729" spans="1:9" x14ac:dyDescent="0.25">
      <c r="A729" s="2">
        <v>40828.895833333336</v>
      </c>
      <c r="B729" t="s">
        <v>10</v>
      </c>
      <c r="C729">
        <v>46</v>
      </c>
      <c r="D729" s="3">
        <v>68.3</v>
      </c>
      <c r="E729" s="3">
        <v>75</v>
      </c>
      <c r="F729" s="1">
        <v>0.84799999999999998</v>
      </c>
      <c r="G729" s="1">
        <v>8.6999999999999994E-2</v>
      </c>
      <c r="H729" s="1">
        <v>4.2999999999999997E-2</v>
      </c>
      <c r="I729" s="1">
        <v>2.1999999999999999E-2</v>
      </c>
    </row>
    <row r="730" spans="1:9" x14ac:dyDescent="0.25">
      <c r="A730" s="2">
        <v>40828.899305555555</v>
      </c>
      <c r="B730" t="s">
        <v>9</v>
      </c>
      <c r="C730">
        <v>69</v>
      </c>
      <c r="D730" s="3">
        <v>67.900000000000006</v>
      </c>
      <c r="E730" s="3">
        <v>72</v>
      </c>
      <c r="F730" s="1">
        <v>0.76800000000000002</v>
      </c>
      <c r="G730" s="1">
        <v>8.6999999999999994E-2</v>
      </c>
      <c r="H730" s="1">
        <v>2.9000000000000001E-2</v>
      </c>
      <c r="I730" s="1">
        <v>0.11600000000000001</v>
      </c>
    </row>
    <row r="731" spans="1:9" x14ac:dyDescent="0.25">
      <c r="A731" s="2">
        <v>40828.899305555555</v>
      </c>
      <c r="B731" t="s">
        <v>10</v>
      </c>
      <c r="C731">
        <v>40</v>
      </c>
      <c r="D731" s="3">
        <v>72.599999999999994</v>
      </c>
      <c r="E731" s="3">
        <v>76</v>
      </c>
      <c r="F731" s="1">
        <v>0.8</v>
      </c>
      <c r="G731" s="1">
        <v>7.4999999999999997E-2</v>
      </c>
      <c r="H731" s="1">
        <v>0</v>
      </c>
      <c r="I731" s="1">
        <v>0.125</v>
      </c>
    </row>
    <row r="732" spans="1:9" x14ac:dyDescent="0.25">
      <c r="A732" s="2">
        <v>40828.902777777781</v>
      </c>
      <c r="B732" t="s">
        <v>9</v>
      </c>
      <c r="C732">
        <v>57</v>
      </c>
      <c r="D732" s="3">
        <v>66</v>
      </c>
      <c r="E732" s="3">
        <v>69.8</v>
      </c>
      <c r="F732" s="1">
        <v>0.78900000000000003</v>
      </c>
      <c r="G732" s="1">
        <v>0.105</v>
      </c>
      <c r="H732" s="1">
        <v>1.7999999999999999E-2</v>
      </c>
      <c r="I732" s="1">
        <v>8.7999999999999995E-2</v>
      </c>
    </row>
    <row r="733" spans="1:9" x14ac:dyDescent="0.25">
      <c r="A733" s="2">
        <v>40828.902777777781</v>
      </c>
      <c r="B733" t="s">
        <v>10</v>
      </c>
      <c r="C733">
        <v>40</v>
      </c>
      <c r="D733" s="3">
        <v>71.8</v>
      </c>
      <c r="E733" s="3">
        <v>76</v>
      </c>
      <c r="F733" s="1">
        <v>0.92500000000000004</v>
      </c>
      <c r="G733" s="1">
        <v>0</v>
      </c>
      <c r="H733" s="1">
        <v>0</v>
      </c>
      <c r="I733" s="1">
        <v>7.4999999999999997E-2</v>
      </c>
    </row>
    <row r="734" spans="1:9" x14ac:dyDescent="0.25">
      <c r="A734" s="2">
        <v>40828.90625</v>
      </c>
      <c r="B734" t="s">
        <v>9</v>
      </c>
      <c r="C734">
        <v>47</v>
      </c>
      <c r="D734" s="3">
        <v>66.900000000000006</v>
      </c>
      <c r="E734" s="3">
        <v>71</v>
      </c>
      <c r="F734" s="1">
        <v>0.745</v>
      </c>
      <c r="G734" s="1">
        <v>6.4000000000000001E-2</v>
      </c>
      <c r="H734" s="1">
        <v>2.1000000000000001E-2</v>
      </c>
      <c r="I734" s="1">
        <v>0.17</v>
      </c>
    </row>
    <row r="735" spans="1:9" x14ac:dyDescent="0.25">
      <c r="A735" s="2">
        <v>40828.90625</v>
      </c>
      <c r="B735" t="s">
        <v>10</v>
      </c>
      <c r="C735">
        <v>35</v>
      </c>
      <c r="D735" s="3">
        <v>71.099999999999994</v>
      </c>
      <c r="E735" s="3">
        <v>76</v>
      </c>
      <c r="F735" s="1">
        <v>0.77100000000000002</v>
      </c>
      <c r="G735" s="1">
        <v>0.14299999999999999</v>
      </c>
      <c r="H735" s="1">
        <v>0</v>
      </c>
      <c r="I735" s="1">
        <v>8.5999999999999993E-2</v>
      </c>
    </row>
    <row r="736" spans="1:9" x14ac:dyDescent="0.25">
      <c r="A736" s="2">
        <v>40828.909722222219</v>
      </c>
      <c r="B736" t="s">
        <v>9</v>
      </c>
      <c r="C736">
        <v>55</v>
      </c>
      <c r="D736" s="3">
        <v>66.8</v>
      </c>
      <c r="E736" s="3">
        <v>72.5</v>
      </c>
      <c r="F736" s="1">
        <v>0.70899999999999996</v>
      </c>
      <c r="G736" s="1">
        <v>7.2999999999999995E-2</v>
      </c>
      <c r="H736" s="1">
        <v>5.5E-2</v>
      </c>
      <c r="I736" s="1">
        <v>0.16400000000000001</v>
      </c>
    </row>
    <row r="737" spans="1:9" x14ac:dyDescent="0.25">
      <c r="A737" s="2">
        <v>40828.909722222219</v>
      </c>
      <c r="B737" t="s">
        <v>10</v>
      </c>
      <c r="C737">
        <v>43</v>
      </c>
      <c r="D737" s="3">
        <v>72.8</v>
      </c>
      <c r="E737" s="3">
        <v>75.8</v>
      </c>
      <c r="F737" s="1">
        <v>0.83699999999999997</v>
      </c>
      <c r="G737" s="1">
        <v>7.0000000000000007E-2</v>
      </c>
      <c r="H737" s="1">
        <v>2.3E-2</v>
      </c>
      <c r="I737" s="1">
        <v>7.0000000000000007E-2</v>
      </c>
    </row>
    <row r="738" spans="1:9" x14ac:dyDescent="0.25">
      <c r="A738" s="2">
        <v>40828.913194444445</v>
      </c>
      <c r="B738" t="s">
        <v>9</v>
      </c>
      <c r="C738">
        <v>61</v>
      </c>
      <c r="D738" s="3">
        <v>67.099999999999994</v>
      </c>
      <c r="E738" s="3">
        <v>72.5</v>
      </c>
      <c r="F738" s="1">
        <v>0.73799999999999999</v>
      </c>
      <c r="G738" s="1">
        <v>8.2000000000000003E-2</v>
      </c>
      <c r="H738" s="1">
        <v>0</v>
      </c>
      <c r="I738" s="1">
        <v>0.18</v>
      </c>
    </row>
    <row r="739" spans="1:9" x14ac:dyDescent="0.25">
      <c r="A739" s="2">
        <v>40828.913194444445</v>
      </c>
      <c r="B739" t="s">
        <v>10</v>
      </c>
      <c r="C739">
        <v>40</v>
      </c>
      <c r="D739" s="3">
        <v>72.2</v>
      </c>
      <c r="E739" s="3">
        <v>75</v>
      </c>
      <c r="F739" s="1">
        <v>0.85</v>
      </c>
      <c r="G739" s="1">
        <v>7.4999999999999997E-2</v>
      </c>
      <c r="H739" s="1">
        <v>0</v>
      </c>
      <c r="I739" s="1">
        <v>7.4999999999999997E-2</v>
      </c>
    </row>
    <row r="740" spans="1:9" x14ac:dyDescent="0.25">
      <c r="A740" s="2">
        <v>40828.916666666664</v>
      </c>
      <c r="B740" t="s">
        <v>9</v>
      </c>
      <c r="C740">
        <v>62</v>
      </c>
      <c r="D740" s="3">
        <v>66.400000000000006</v>
      </c>
      <c r="E740" s="3">
        <v>71.3</v>
      </c>
      <c r="F740" s="1">
        <v>0.67700000000000005</v>
      </c>
      <c r="G740" s="1">
        <v>9.7000000000000003E-2</v>
      </c>
      <c r="H740" s="1">
        <v>1.6E-2</v>
      </c>
      <c r="I740" s="1">
        <v>0.21</v>
      </c>
    </row>
    <row r="741" spans="1:9" x14ac:dyDescent="0.25">
      <c r="A741" s="2">
        <v>40828.916666666664</v>
      </c>
      <c r="B741" t="s">
        <v>10</v>
      </c>
      <c r="C741">
        <v>38</v>
      </c>
      <c r="D741" s="3">
        <v>72.3</v>
      </c>
      <c r="E741" s="3">
        <v>77</v>
      </c>
      <c r="F741" s="1">
        <v>0.89500000000000002</v>
      </c>
      <c r="G741" s="1">
        <v>7.9000000000000001E-2</v>
      </c>
      <c r="H741" s="1">
        <v>2.5999999999999999E-2</v>
      </c>
      <c r="I741" s="1">
        <v>0</v>
      </c>
    </row>
    <row r="742" spans="1:9" x14ac:dyDescent="0.25">
      <c r="A742" s="2">
        <v>40828.920138888891</v>
      </c>
      <c r="B742" t="s">
        <v>9</v>
      </c>
      <c r="C742">
        <v>52</v>
      </c>
      <c r="D742" s="3">
        <v>68.400000000000006</v>
      </c>
      <c r="E742" s="3">
        <v>73.5</v>
      </c>
      <c r="F742" s="1">
        <v>0.67300000000000004</v>
      </c>
      <c r="G742" s="1">
        <v>0.13500000000000001</v>
      </c>
      <c r="H742" s="1">
        <v>0</v>
      </c>
      <c r="I742" s="1">
        <v>0.192</v>
      </c>
    </row>
    <row r="743" spans="1:9" x14ac:dyDescent="0.25">
      <c r="A743" s="2">
        <v>40828.920138888891</v>
      </c>
      <c r="B743" t="s">
        <v>10</v>
      </c>
      <c r="C743">
        <v>36</v>
      </c>
      <c r="D743" s="3">
        <v>72.3</v>
      </c>
      <c r="E743" s="3">
        <v>75.599999999999994</v>
      </c>
      <c r="F743" s="1">
        <v>0.86099999999999999</v>
      </c>
      <c r="G743" s="1">
        <v>5.6000000000000001E-2</v>
      </c>
      <c r="H743" s="1">
        <v>0</v>
      </c>
      <c r="I743" s="1">
        <v>8.3000000000000004E-2</v>
      </c>
    </row>
    <row r="744" spans="1:9" x14ac:dyDescent="0.25">
      <c r="A744" s="2">
        <v>40828.923611111109</v>
      </c>
      <c r="B744" t="s">
        <v>9</v>
      </c>
      <c r="C744">
        <v>66</v>
      </c>
      <c r="D744" s="3">
        <v>66.599999999999994</v>
      </c>
      <c r="E744" s="3">
        <v>72</v>
      </c>
      <c r="F744" s="1">
        <v>0.80300000000000005</v>
      </c>
      <c r="G744" s="1">
        <v>4.4999999999999998E-2</v>
      </c>
      <c r="H744" s="1">
        <v>0</v>
      </c>
      <c r="I744" s="1">
        <v>0.152</v>
      </c>
    </row>
    <row r="745" spans="1:9" x14ac:dyDescent="0.25">
      <c r="A745" s="2">
        <v>40828.923611111109</v>
      </c>
      <c r="B745" t="s">
        <v>10</v>
      </c>
      <c r="C745">
        <v>41</v>
      </c>
      <c r="D745" s="3">
        <v>72.7</v>
      </c>
      <c r="E745" s="3">
        <v>77</v>
      </c>
      <c r="F745" s="1">
        <v>0.878</v>
      </c>
      <c r="G745" s="1">
        <v>2.4E-2</v>
      </c>
      <c r="H745" s="1">
        <v>2.4E-2</v>
      </c>
      <c r="I745" s="1">
        <v>7.2999999999999995E-2</v>
      </c>
    </row>
    <row r="746" spans="1:9" x14ac:dyDescent="0.25">
      <c r="A746" s="2">
        <v>40828.927083333336</v>
      </c>
      <c r="B746" t="s">
        <v>9</v>
      </c>
      <c r="C746">
        <v>59</v>
      </c>
      <c r="D746" s="3">
        <v>65.099999999999994</v>
      </c>
      <c r="E746" s="3">
        <v>71.8</v>
      </c>
      <c r="F746" s="1">
        <v>0.746</v>
      </c>
      <c r="G746" s="1">
        <v>8.5000000000000006E-2</v>
      </c>
      <c r="H746" s="1">
        <v>1.7000000000000001E-2</v>
      </c>
      <c r="I746" s="1">
        <v>0.153</v>
      </c>
    </row>
    <row r="747" spans="1:9" x14ac:dyDescent="0.25">
      <c r="A747" s="2">
        <v>40828.927083333336</v>
      </c>
      <c r="B747" t="s">
        <v>10</v>
      </c>
      <c r="C747">
        <v>43</v>
      </c>
      <c r="D747" s="3">
        <v>70.599999999999994</v>
      </c>
      <c r="E747" s="3">
        <v>74.3</v>
      </c>
      <c r="F747" s="1">
        <v>0.88400000000000001</v>
      </c>
      <c r="G747" s="1">
        <v>9.2999999999999999E-2</v>
      </c>
      <c r="H747" s="1">
        <v>2.3E-2</v>
      </c>
      <c r="I747" s="1">
        <v>0</v>
      </c>
    </row>
    <row r="748" spans="1:9" x14ac:dyDescent="0.25">
      <c r="A748" s="2">
        <v>40828.930555555555</v>
      </c>
      <c r="B748" t="s">
        <v>9</v>
      </c>
      <c r="C748">
        <v>52</v>
      </c>
      <c r="D748" s="3">
        <v>66.599999999999994</v>
      </c>
      <c r="E748" s="3">
        <v>71.400000000000006</v>
      </c>
      <c r="F748" s="1">
        <v>0.76900000000000002</v>
      </c>
      <c r="G748" s="1">
        <v>1.9E-2</v>
      </c>
      <c r="H748" s="1">
        <v>0</v>
      </c>
      <c r="I748" s="1">
        <v>0.21199999999999999</v>
      </c>
    </row>
    <row r="749" spans="1:9" x14ac:dyDescent="0.25">
      <c r="A749" s="2">
        <v>40828.930555555555</v>
      </c>
      <c r="B749" t="s">
        <v>10</v>
      </c>
      <c r="C749">
        <v>35</v>
      </c>
      <c r="D749" s="3">
        <v>71.2</v>
      </c>
      <c r="E749" s="3">
        <v>76</v>
      </c>
      <c r="F749" s="1">
        <v>0.6</v>
      </c>
      <c r="G749" s="1">
        <v>0.2</v>
      </c>
      <c r="H749" s="1">
        <v>5.7000000000000002E-2</v>
      </c>
      <c r="I749" s="1">
        <v>0.14299999999999999</v>
      </c>
    </row>
    <row r="750" spans="1:9" x14ac:dyDescent="0.25">
      <c r="A750" s="2">
        <v>40828.934027777781</v>
      </c>
      <c r="B750" t="s">
        <v>9</v>
      </c>
      <c r="C750">
        <v>57</v>
      </c>
      <c r="D750" s="3">
        <v>65.7</v>
      </c>
      <c r="E750" s="3">
        <v>71.7</v>
      </c>
      <c r="F750" s="1">
        <v>0.80700000000000005</v>
      </c>
      <c r="G750" s="1">
        <v>8.7999999999999995E-2</v>
      </c>
      <c r="H750" s="1">
        <v>0</v>
      </c>
      <c r="I750" s="1">
        <v>0.105</v>
      </c>
    </row>
    <row r="751" spans="1:9" x14ac:dyDescent="0.25">
      <c r="A751" s="2">
        <v>40828.934027777781</v>
      </c>
      <c r="B751" t="s">
        <v>10</v>
      </c>
      <c r="C751">
        <v>31</v>
      </c>
      <c r="D751" s="3">
        <v>70.3</v>
      </c>
      <c r="E751" s="3">
        <v>75</v>
      </c>
      <c r="F751" s="1">
        <v>0.871</v>
      </c>
      <c r="G751" s="1">
        <v>9.7000000000000003E-2</v>
      </c>
      <c r="H751" s="1">
        <v>0</v>
      </c>
      <c r="I751" s="1">
        <v>3.2000000000000001E-2</v>
      </c>
    </row>
    <row r="752" spans="1:9" x14ac:dyDescent="0.25">
      <c r="A752" s="2">
        <v>40828.9375</v>
      </c>
      <c r="B752" t="s">
        <v>9</v>
      </c>
      <c r="C752">
        <v>65</v>
      </c>
      <c r="D752" s="3">
        <v>67.400000000000006</v>
      </c>
      <c r="E752" s="3">
        <v>71</v>
      </c>
      <c r="F752" s="1">
        <v>0.67700000000000005</v>
      </c>
      <c r="G752" s="1">
        <v>0.154</v>
      </c>
      <c r="H752" s="1">
        <v>3.1E-2</v>
      </c>
      <c r="I752" s="1">
        <v>0.13800000000000001</v>
      </c>
    </row>
    <row r="753" spans="1:9" x14ac:dyDescent="0.25">
      <c r="A753" s="2">
        <v>40828.9375</v>
      </c>
      <c r="B753" t="s">
        <v>10</v>
      </c>
      <c r="C753">
        <v>32</v>
      </c>
      <c r="D753" s="3">
        <v>71.900000000000006</v>
      </c>
      <c r="E753" s="3">
        <v>76.5</v>
      </c>
      <c r="F753" s="1">
        <v>0.81299999999999994</v>
      </c>
      <c r="G753" s="1">
        <v>0.125</v>
      </c>
      <c r="H753" s="1">
        <v>3.1E-2</v>
      </c>
      <c r="I753" s="1">
        <v>3.1E-2</v>
      </c>
    </row>
    <row r="754" spans="1:9" x14ac:dyDescent="0.25">
      <c r="A754" s="2">
        <v>40828.940972222219</v>
      </c>
      <c r="B754" t="s">
        <v>9</v>
      </c>
      <c r="C754">
        <v>55</v>
      </c>
      <c r="D754" s="3">
        <v>66.2</v>
      </c>
      <c r="E754" s="3">
        <v>72.3</v>
      </c>
      <c r="F754" s="1">
        <v>0.65500000000000003</v>
      </c>
      <c r="G754" s="1">
        <v>0.109</v>
      </c>
      <c r="H754" s="1">
        <v>5.5E-2</v>
      </c>
      <c r="I754" s="1">
        <v>0.182</v>
      </c>
    </row>
    <row r="755" spans="1:9" x14ac:dyDescent="0.25">
      <c r="A755" s="2">
        <v>40828.940972222219</v>
      </c>
      <c r="B755" t="s">
        <v>10</v>
      </c>
      <c r="C755">
        <v>38</v>
      </c>
      <c r="D755" s="3">
        <v>71.7</v>
      </c>
      <c r="E755" s="3">
        <v>75.599999999999994</v>
      </c>
      <c r="F755" s="1">
        <v>0.71099999999999997</v>
      </c>
      <c r="G755" s="1">
        <v>0.13200000000000001</v>
      </c>
      <c r="H755" s="1">
        <v>2.5999999999999999E-2</v>
      </c>
      <c r="I755" s="1">
        <v>0.13200000000000001</v>
      </c>
    </row>
    <row r="756" spans="1:9" x14ac:dyDescent="0.25">
      <c r="A756" s="2">
        <v>40828.944444444445</v>
      </c>
      <c r="B756" t="s">
        <v>9</v>
      </c>
      <c r="C756">
        <v>56</v>
      </c>
      <c r="D756" s="3">
        <v>65.400000000000006</v>
      </c>
      <c r="E756" s="3">
        <v>70</v>
      </c>
      <c r="F756" s="1">
        <v>0.66100000000000003</v>
      </c>
      <c r="G756" s="1">
        <v>0.17899999999999999</v>
      </c>
      <c r="H756" s="1">
        <v>1.7999999999999999E-2</v>
      </c>
      <c r="I756" s="1">
        <v>0.14299999999999999</v>
      </c>
    </row>
    <row r="757" spans="1:9" x14ac:dyDescent="0.25">
      <c r="A757" s="2">
        <v>40828.944444444445</v>
      </c>
      <c r="B757" t="s">
        <v>10</v>
      </c>
      <c r="C757">
        <v>37</v>
      </c>
      <c r="D757" s="3">
        <v>72</v>
      </c>
      <c r="E757" s="3">
        <v>75</v>
      </c>
      <c r="F757" s="1">
        <v>0.81100000000000005</v>
      </c>
      <c r="G757" s="1">
        <v>0.108</v>
      </c>
      <c r="H757" s="1">
        <v>2.7E-2</v>
      </c>
      <c r="I757" s="1">
        <v>5.3999999999999999E-2</v>
      </c>
    </row>
    <row r="758" spans="1:9" x14ac:dyDescent="0.25">
      <c r="A758" s="2">
        <v>40828.947916666664</v>
      </c>
      <c r="B758" t="s">
        <v>9</v>
      </c>
      <c r="C758">
        <v>48</v>
      </c>
      <c r="D758" s="3">
        <v>67.099999999999994</v>
      </c>
      <c r="E758" s="3">
        <v>72.3</v>
      </c>
      <c r="F758" s="1">
        <v>0.77100000000000002</v>
      </c>
      <c r="G758" s="1">
        <v>4.2000000000000003E-2</v>
      </c>
      <c r="H758" s="1">
        <v>4.2000000000000003E-2</v>
      </c>
      <c r="I758" s="1">
        <v>0.14599999999999999</v>
      </c>
    </row>
    <row r="759" spans="1:9" x14ac:dyDescent="0.25">
      <c r="A759" s="2">
        <v>40828.947916666664</v>
      </c>
      <c r="B759" t="s">
        <v>10</v>
      </c>
      <c r="C759">
        <v>28</v>
      </c>
      <c r="D759" s="3">
        <v>71.5</v>
      </c>
      <c r="E759" s="3">
        <v>78</v>
      </c>
      <c r="F759" s="1">
        <v>0.82099999999999995</v>
      </c>
      <c r="G759" s="1">
        <v>3.5999999999999997E-2</v>
      </c>
      <c r="H759" s="1">
        <v>3.5999999999999997E-2</v>
      </c>
      <c r="I759" s="1">
        <v>0.107</v>
      </c>
    </row>
    <row r="760" spans="1:9" x14ac:dyDescent="0.25">
      <c r="A760" s="2">
        <v>40828.951388888891</v>
      </c>
      <c r="B760" t="s">
        <v>9</v>
      </c>
      <c r="C760">
        <v>42</v>
      </c>
      <c r="D760" s="3">
        <v>67.599999999999994</v>
      </c>
      <c r="E760" s="3">
        <v>72.3</v>
      </c>
      <c r="F760" s="1">
        <v>0.78600000000000003</v>
      </c>
      <c r="G760" s="1">
        <v>4.8000000000000001E-2</v>
      </c>
      <c r="H760" s="1">
        <v>0</v>
      </c>
      <c r="I760" s="1">
        <v>0.16700000000000001</v>
      </c>
    </row>
    <row r="761" spans="1:9" x14ac:dyDescent="0.25">
      <c r="A761" s="2">
        <v>40828.951388888891</v>
      </c>
      <c r="B761" t="s">
        <v>10</v>
      </c>
      <c r="C761">
        <v>19</v>
      </c>
      <c r="D761" s="3">
        <v>71.900000000000006</v>
      </c>
      <c r="E761" s="3">
        <v>74.5</v>
      </c>
      <c r="F761" s="1">
        <v>0.78900000000000003</v>
      </c>
      <c r="G761" s="1">
        <v>5.2999999999999999E-2</v>
      </c>
      <c r="H761" s="1">
        <v>0</v>
      </c>
      <c r="I761" s="1">
        <v>0.158</v>
      </c>
    </row>
    <row r="762" spans="1:9" x14ac:dyDescent="0.25">
      <c r="A762" s="2">
        <v>40828.954861111109</v>
      </c>
      <c r="B762" t="s">
        <v>9</v>
      </c>
      <c r="C762">
        <v>36</v>
      </c>
      <c r="D762" s="3">
        <v>68.599999999999994</v>
      </c>
      <c r="E762" s="3">
        <v>74</v>
      </c>
      <c r="F762" s="1">
        <v>0.58299999999999996</v>
      </c>
      <c r="G762" s="1">
        <v>0.222</v>
      </c>
      <c r="H762" s="1">
        <v>2.8000000000000001E-2</v>
      </c>
      <c r="I762" s="1">
        <v>0.16700000000000001</v>
      </c>
    </row>
    <row r="763" spans="1:9" x14ac:dyDescent="0.25">
      <c r="A763" s="2">
        <v>40828.954861111109</v>
      </c>
      <c r="B763" t="s">
        <v>10</v>
      </c>
      <c r="C763">
        <v>14</v>
      </c>
      <c r="D763" s="3">
        <v>74.099999999999994</v>
      </c>
      <c r="E763" s="3">
        <v>77</v>
      </c>
      <c r="F763" s="1">
        <v>0.92900000000000005</v>
      </c>
      <c r="G763" s="1">
        <v>7.0999999999999994E-2</v>
      </c>
      <c r="H763" s="1">
        <v>0</v>
      </c>
      <c r="I763" s="1">
        <v>0</v>
      </c>
    </row>
    <row r="764" spans="1:9" x14ac:dyDescent="0.25">
      <c r="A764" s="2">
        <v>40828.958333333336</v>
      </c>
      <c r="B764" t="s">
        <v>9</v>
      </c>
      <c r="C764">
        <v>45</v>
      </c>
      <c r="D764" s="3">
        <v>66.5</v>
      </c>
      <c r="E764" s="3">
        <v>71</v>
      </c>
      <c r="F764" s="1">
        <v>0.68899999999999995</v>
      </c>
      <c r="G764" s="1">
        <v>8.8999999999999996E-2</v>
      </c>
      <c r="H764" s="1">
        <v>2.1999999999999999E-2</v>
      </c>
      <c r="I764" s="1">
        <v>0.2</v>
      </c>
    </row>
    <row r="765" spans="1:9" x14ac:dyDescent="0.25">
      <c r="A765" s="2">
        <v>40828.958333333336</v>
      </c>
      <c r="B765" t="s">
        <v>10</v>
      </c>
      <c r="C765">
        <v>21</v>
      </c>
      <c r="D765" s="3">
        <v>73.099999999999994</v>
      </c>
      <c r="E765" s="3">
        <v>77</v>
      </c>
      <c r="F765" s="1">
        <v>0.71399999999999997</v>
      </c>
      <c r="G765" s="1">
        <v>9.5000000000000001E-2</v>
      </c>
      <c r="H765" s="1">
        <v>0</v>
      </c>
      <c r="I765" s="1">
        <v>0.19</v>
      </c>
    </row>
    <row r="766" spans="1:9" x14ac:dyDescent="0.25">
      <c r="A766" s="2">
        <v>40828.961805555555</v>
      </c>
      <c r="B766" t="s">
        <v>9</v>
      </c>
      <c r="C766">
        <v>36</v>
      </c>
      <c r="D766" s="3">
        <v>66.8</v>
      </c>
      <c r="E766" s="3">
        <v>73.5</v>
      </c>
      <c r="F766" s="1">
        <v>0.72199999999999998</v>
      </c>
      <c r="G766" s="1">
        <v>0.111</v>
      </c>
      <c r="H766" s="1">
        <v>0</v>
      </c>
      <c r="I766" s="1">
        <v>0.16700000000000001</v>
      </c>
    </row>
    <row r="767" spans="1:9" x14ac:dyDescent="0.25">
      <c r="A767" s="2">
        <v>40828.961805555555</v>
      </c>
      <c r="B767" t="s">
        <v>10</v>
      </c>
      <c r="C767">
        <v>10</v>
      </c>
      <c r="D767" s="3">
        <v>69.7</v>
      </c>
      <c r="E767" s="3">
        <v>74</v>
      </c>
      <c r="F767" s="1">
        <v>0.8</v>
      </c>
      <c r="G767" s="1">
        <v>0.2</v>
      </c>
      <c r="H767" s="1">
        <v>0</v>
      </c>
      <c r="I767" s="1">
        <v>0</v>
      </c>
    </row>
    <row r="768" spans="1:9" x14ac:dyDescent="0.25">
      <c r="A768" s="2">
        <v>40828.965277777781</v>
      </c>
      <c r="B768" t="s">
        <v>9</v>
      </c>
      <c r="C768">
        <v>37</v>
      </c>
      <c r="D768" s="3">
        <v>67.3</v>
      </c>
      <c r="E768" s="3">
        <v>73.5</v>
      </c>
      <c r="F768" s="1">
        <v>0.73</v>
      </c>
      <c r="G768" s="1">
        <v>0.108</v>
      </c>
      <c r="H768" s="1">
        <v>2.7E-2</v>
      </c>
      <c r="I768" s="1">
        <v>0.13500000000000001</v>
      </c>
    </row>
    <row r="769" spans="1:9" x14ac:dyDescent="0.25">
      <c r="A769" s="2">
        <v>40828.965277777781</v>
      </c>
      <c r="B769" t="s">
        <v>10</v>
      </c>
      <c r="C769">
        <v>20</v>
      </c>
      <c r="D769" s="3">
        <v>69.5</v>
      </c>
      <c r="E769" s="3">
        <v>74.5</v>
      </c>
      <c r="F769" s="1">
        <v>0.75</v>
      </c>
      <c r="G769" s="1">
        <v>0.1</v>
      </c>
      <c r="H769" s="1">
        <v>0</v>
      </c>
      <c r="I769" s="1">
        <v>0.15</v>
      </c>
    </row>
    <row r="770" spans="1:9" x14ac:dyDescent="0.25">
      <c r="A770" s="2">
        <v>40828.96875</v>
      </c>
      <c r="B770" t="s">
        <v>9</v>
      </c>
      <c r="C770">
        <v>44</v>
      </c>
      <c r="D770" s="3">
        <v>67.400000000000006</v>
      </c>
      <c r="E770" s="3">
        <v>73.7</v>
      </c>
      <c r="F770" s="1">
        <v>0.75</v>
      </c>
      <c r="G770" s="1">
        <v>4.4999999999999998E-2</v>
      </c>
      <c r="H770" s="1">
        <v>0</v>
      </c>
      <c r="I770" s="1">
        <v>0.20499999999999999</v>
      </c>
    </row>
    <row r="771" spans="1:9" x14ac:dyDescent="0.25">
      <c r="A771" s="2">
        <v>40828.96875</v>
      </c>
      <c r="B771" t="s">
        <v>10</v>
      </c>
      <c r="C771">
        <v>26</v>
      </c>
      <c r="D771" s="3">
        <v>70.099999999999994</v>
      </c>
      <c r="E771" s="3">
        <v>74</v>
      </c>
      <c r="F771" s="1">
        <v>0.80800000000000005</v>
      </c>
      <c r="G771" s="1">
        <v>0.115</v>
      </c>
      <c r="H771" s="1">
        <v>0</v>
      </c>
      <c r="I771" s="1">
        <v>7.6999999999999999E-2</v>
      </c>
    </row>
    <row r="772" spans="1:9" x14ac:dyDescent="0.25">
      <c r="A772" s="2">
        <v>40828.972222222219</v>
      </c>
      <c r="B772" t="s">
        <v>9</v>
      </c>
      <c r="C772">
        <v>45</v>
      </c>
      <c r="D772" s="3">
        <v>65.400000000000006</v>
      </c>
      <c r="E772" s="3">
        <v>69.5</v>
      </c>
      <c r="F772" s="1">
        <v>0.57799999999999996</v>
      </c>
      <c r="G772" s="1">
        <v>8.8999999999999996E-2</v>
      </c>
      <c r="H772" s="1">
        <v>4.3999999999999997E-2</v>
      </c>
      <c r="I772" s="1">
        <v>0.28899999999999998</v>
      </c>
    </row>
    <row r="773" spans="1:9" x14ac:dyDescent="0.25">
      <c r="A773" s="2">
        <v>40828.972222222219</v>
      </c>
      <c r="B773" t="s">
        <v>10</v>
      </c>
      <c r="C773">
        <v>21</v>
      </c>
      <c r="D773" s="3">
        <v>72.8</v>
      </c>
      <c r="E773" s="3">
        <v>76.8</v>
      </c>
      <c r="F773" s="1">
        <v>0.85699999999999998</v>
      </c>
      <c r="G773" s="1">
        <v>9.5000000000000001E-2</v>
      </c>
      <c r="H773" s="1">
        <v>4.8000000000000001E-2</v>
      </c>
      <c r="I773" s="1">
        <v>0</v>
      </c>
    </row>
    <row r="774" spans="1:9" x14ac:dyDescent="0.25">
      <c r="A774" s="2">
        <v>40828.975694444445</v>
      </c>
      <c r="B774" t="s">
        <v>9</v>
      </c>
      <c r="C774">
        <v>31</v>
      </c>
      <c r="D774" s="3">
        <v>66.7</v>
      </c>
      <c r="E774" s="3">
        <v>73</v>
      </c>
      <c r="F774" s="1">
        <v>0.77400000000000002</v>
      </c>
      <c r="G774" s="1">
        <v>6.5000000000000002E-2</v>
      </c>
      <c r="H774" s="1">
        <v>0</v>
      </c>
      <c r="I774" s="1">
        <v>0.161</v>
      </c>
    </row>
    <row r="775" spans="1:9" x14ac:dyDescent="0.25">
      <c r="A775" s="2">
        <v>40828.975694444445</v>
      </c>
      <c r="B775" t="s">
        <v>10</v>
      </c>
      <c r="C775">
        <v>13</v>
      </c>
      <c r="D775" s="3">
        <v>71.8</v>
      </c>
      <c r="E775" s="3">
        <v>75</v>
      </c>
      <c r="F775" s="1">
        <v>0.84599999999999997</v>
      </c>
      <c r="G775" s="1">
        <v>7.6999999999999999E-2</v>
      </c>
      <c r="H775" s="1">
        <v>0</v>
      </c>
      <c r="I775" s="1">
        <v>7.6999999999999999E-2</v>
      </c>
    </row>
    <row r="776" spans="1:9" x14ac:dyDescent="0.25">
      <c r="A776" s="2">
        <v>40828.979166666664</v>
      </c>
      <c r="B776" t="s">
        <v>9</v>
      </c>
      <c r="C776">
        <v>29</v>
      </c>
      <c r="D776" s="3">
        <v>69.3</v>
      </c>
      <c r="E776" s="3">
        <v>73</v>
      </c>
      <c r="F776" s="1">
        <v>0.69</v>
      </c>
      <c r="G776" s="1">
        <v>0.20699999999999999</v>
      </c>
      <c r="H776" s="1">
        <v>0</v>
      </c>
      <c r="I776" s="1">
        <v>0.10299999999999999</v>
      </c>
    </row>
    <row r="777" spans="1:9" x14ac:dyDescent="0.25">
      <c r="A777" s="2">
        <v>40828.979166666664</v>
      </c>
      <c r="B777" t="s">
        <v>10</v>
      </c>
      <c r="C777">
        <v>8</v>
      </c>
      <c r="D777" s="3">
        <v>72.099999999999994</v>
      </c>
      <c r="E777" s="3">
        <v>75</v>
      </c>
      <c r="F777" s="1">
        <v>0.875</v>
      </c>
      <c r="G777" s="1">
        <v>0</v>
      </c>
      <c r="H777" s="1">
        <v>0</v>
      </c>
      <c r="I777" s="1">
        <v>0.125</v>
      </c>
    </row>
    <row r="778" spans="1:9" x14ac:dyDescent="0.25">
      <c r="A778" s="2">
        <v>40828.982638888891</v>
      </c>
      <c r="B778" t="s">
        <v>9</v>
      </c>
      <c r="C778">
        <v>39</v>
      </c>
      <c r="D778" s="3">
        <v>68.400000000000006</v>
      </c>
      <c r="E778" s="3">
        <v>73</v>
      </c>
      <c r="F778" s="1">
        <v>0.71799999999999997</v>
      </c>
      <c r="G778" s="1">
        <v>0.128</v>
      </c>
      <c r="H778" s="1">
        <v>2.5999999999999999E-2</v>
      </c>
      <c r="I778" s="1">
        <v>0.128</v>
      </c>
    </row>
    <row r="779" spans="1:9" x14ac:dyDescent="0.25">
      <c r="A779" s="2">
        <v>40828.982638888891</v>
      </c>
      <c r="B779" t="s">
        <v>10</v>
      </c>
      <c r="C779">
        <v>6</v>
      </c>
      <c r="D779" s="3">
        <v>71.8</v>
      </c>
      <c r="E779" s="3">
        <v>76</v>
      </c>
      <c r="F779" s="1">
        <v>0.66700000000000004</v>
      </c>
      <c r="G779" s="1">
        <v>0</v>
      </c>
      <c r="H779" s="1">
        <v>0</v>
      </c>
      <c r="I779" s="1">
        <v>0.33300000000000002</v>
      </c>
    </row>
    <row r="780" spans="1:9" x14ac:dyDescent="0.25">
      <c r="A780" s="2">
        <v>40828.986111111109</v>
      </c>
      <c r="B780" t="s">
        <v>9</v>
      </c>
      <c r="C780">
        <v>30</v>
      </c>
      <c r="D780" s="3">
        <v>65.5</v>
      </c>
      <c r="E780" s="3">
        <v>72</v>
      </c>
      <c r="F780" s="1">
        <v>0.7</v>
      </c>
      <c r="G780" s="1">
        <v>6.7000000000000004E-2</v>
      </c>
      <c r="H780" s="1">
        <v>3.3000000000000002E-2</v>
      </c>
      <c r="I780" s="1">
        <v>0.2</v>
      </c>
    </row>
    <row r="781" spans="1:9" x14ac:dyDescent="0.25">
      <c r="A781" s="2">
        <v>40828.986111111109</v>
      </c>
      <c r="B781" t="s">
        <v>10</v>
      </c>
      <c r="C781">
        <v>13</v>
      </c>
      <c r="D781" s="3">
        <v>70.099999999999994</v>
      </c>
      <c r="E781" s="3">
        <v>74</v>
      </c>
      <c r="F781" s="1">
        <v>0.84599999999999997</v>
      </c>
      <c r="G781" s="1">
        <v>7.6999999999999999E-2</v>
      </c>
      <c r="H781" s="1">
        <v>0</v>
      </c>
      <c r="I781" s="1">
        <v>7.6999999999999999E-2</v>
      </c>
    </row>
    <row r="782" spans="1:9" x14ac:dyDescent="0.25">
      <c r="A782" s="2">
        <v>40828.989583333336</v>
      </c>
      <c r="B782" t="s">
        <v>9</v>
      </c>
      <c r="C782">
        <v>24</v>
      </c>
      <c r="D782" s="3">
        <v>68.599999999999994</v>
      </c>
      <c r="E782" s="3">
        <v>73</v>
      </c>
      <c r="F782" s="1">
        <v>0.625</v>
      </c>
      <c r="G782" s="1">
        <v>0.16700000000000001</v>
      </c>
      <c r="H782" s="1">
        <v>8.3000000000000004E-2</v>
      </c>
      <c r="I782" s="1">
        <v>0.125</v>
      </c>
    </row>
    <row r="783" spans="1:9" x14ac:dyDescent="0.25">
      <c r="A783" s="2">
        <v>40828.989583333336</v>
      </c>
      <c r="B783" t="s">
        <v>10</v>
      </c>
      <c r="C783">
        <v>10</v>
      </c>
      <c r="D783" s="3">
        <v>73.599999999999994</v>
      </c>
      <c r="E783" s="3">
        <v>77</v>
      </c>
      <c r="F783" s="1">
        <v>0.5</v>
      </c>
      <c r="G783" s="1">
        <v>0.5</v>
      </c>
      <c r="H783" s="1">
        <v>0</v>
      </c>
      <c r="I783" s="1">
        <v>0</v>
      </c>
    </row>
    <row r="784" spans="1:9" x14ac:dyDescent="0.25">
      <c r="A784" s="2">
        <v>40828.993055555555</v>
      </c>
      <c r="B784" t="s">
        <v>9</v>
      </c>
      <c r="C784">
        <v>34</v>
      </c>
      <c r="D784" s="3">
        <v>62.8</v>
      </c>
      <c r="E784" s="3">
        <v>70</v>
      </c>
      <c r="F784" s="1">
        <v>0.67600000000000005</v>
      </c>
      <c r="G784" s="1">
        <v>8.7999999999999995E-2</v>
      </c>
      <c r="H784" s="1">
        <v>5.8999999999999997E-2</v>
      </c>
      <c r="I784" s="1">
        <v>0.17599999999999999</v>
      </c>
    </row>
    <row r="785" spans="1:9" x14ac:dyDescent="0.25">
      <c r="A785" s="2">
        <v>40828.993055555555</v>
      </c>
      <c r="B785" t="s">
        <v>10</v>
      </c>
      <c r="C785">
        <v>9</v>
      </c>
      <c r="D785" s="3">
        <v>70.400000000000006</v>
      </c>
      <c r="E785" s="3">
        <v>75.7</v>
      </c>
      <c r="F785" s="1">
        <v>0.88900000000000001</v>
      </c>
      <c r="G785" s="1">
        <v>0</v>
      </c>
      <c r="H785" s="1">
        <v>0</v>
      </c>
      <c r="I785" s="1">
        <v>0.111</v>
      </c>
    </row>
    <row r="786" spans="1:9" x14ac:dyDescent="0.25">
      <c r="A786" s="2">
        <v>40828.996527777781</v>
      </c>
      <c r="B786" t="s">
        <v>9</v>
      </c>
      <c r="C786">
        <v>35</v>
      </c>
      <c r="D786" s="3">
        <v>65.7</v>
      </c>
      <c r="E786" s="3">
        <v>70.8</v>
      </c>
      <c r="F786" s="1">
        <v>0.68600000000000005</v>
      </c>
      <c r="G786" s="1">
        <v>0.14299999999999999</v>
      </c>
      <c r="H786" s="1">
        <v>2.9000000000000001E-2</v>
      </c>
      <c r="I786" s="1">
        <v>0.14299999999999999</v>
      </c>
    </row>
    <row r="787" spans="1:9" x14ac:dyDescent="0.25">
      <c r="A787" s="2">
        <v>40828.996527777781</v>
      </c>
      <c r="B787" t="s">
        <v>10</v>
      </c>
      <c r="C787">
        <v>12</v>
      </c>
      <c r="D787" s="3">
        <v>70.8</v>
      </c>
      <c r="E787" s="3">
        <v>73</v>
      </c>
      <c r="F787" s="1">
        <v>0.83299999999999996</v>
      </c>
      <c r="G787" s="1">
        <v>8.3000000000000004E-2</v>
      </c>
      <c r="H787" s="1">
        <v>8.3000000000000004E-2</v>
      </c>
      <c r="I787" s="1">
        <v>0</v>
      </c>
    </row>
    <row r="788" spans="1:9" x14ac:dyDescent="0.25">
      <c r="A788" s="2">
        <v>40829</v>
      </c>
      <c r="B788" t="s">
        <v>9</v>
      </c>
      <c r="C788">
        <v>22</v>
      </c>
      <c r="D788" s="3">
        <v>68.3</v>
      </c>
      <c r="E788" s="3">
        <v>75.3</v>
      </c>
      <c r="F788" s="1">
        <v>0.72699999999999998</v>
      </c>
      <c r="G788" s="1">
        <v>4.4999999999999998E-2</v>
      </c>
      <c r="H788" s="1">
        <v>0</v>
      </c>
      <c r="I788" s="1">
        <v>0.22700000000000001</v>
      </c>
    </row>
    <row r="789" spans="1:9" x14ac:dyDescent="0.25">
      <c r="A789" s="2">
        <v>40829</v>
      </c>
      <c r="B789" t="s">
        <v>10</v>
      </c>
      <c r="C789">
        <v>11</v>
      </c>
      <c r="D789" s="3">
        <v>71</v>
      </c>
      <c r="E789" s="3">
        <v>75</v>
      </c>
      <c r="F789" s="1">
        <v>0.54500000000000004</v>
      </c>
      <c r="G789" s="1">
        <v>0.36399999999999999</v>
      </c>
      <c r="H789" s="1">
        <v>0</v>
      </c>
      <c r="I789" s="1">
        <v>9.0999999999999998E-2</v>
      </c>
    </row>
    <row r="790" spans="1:9" x14ac:dyDescent="0.25">
      <c r="A790" s="2">
        <v>40829.003472222219</v>
      </c>
      <c r="B790" t="s">
        <v>9</v>
      </c>
      <c r="C790">
        <v>28</v>
      </c>
      <c r="D790" s="3">
        <v>66.900000000000006</v>
      </c>
      <c r="E790" s="3">
        <v>71</v>
      </c>
      <c r="F790" s="1">
        <v>0.60699999999999998</v>
      </c>
      <c r="G790" s="1">
        <v>0.107</v>
      </c>
      <c r="H790" s="1">
        <v>7.0999999999999994E-2</v>
      </c>
      <c r="I790" s="1">
        <v>0.214</v>
      </c>
    </row>
    <row r="791" spans="1:9" x14ac:dyDescent="0.25">
      <c r="A791" s="2">
        <v>40829.003472222219</v>
      </c>
      <c r="B791" t="s">
        <v>10</v>
      </c>
      <c r="C791">
        <v>9</v>
      </c>
      <c r="D791" s="3">
        <v>72.2</v>
      </c>
      <c r="E791" s="3">
        <v>76</v>
      </c>
      <c r="F791" s="1">
        <v>0.77800000000000002</v>
      </c>
      <c r="G791" s="1">
        <v>0.222</v>
      </c>
      <c r="H791" s="1">
        <v>0</v>
      </c>
      <c r="I791" s="1">
        <v>0</v>
      </c>
    </row>
    <row r="792" spans="1:9" x14ac:dyDescent="0.25">
      <c r="A792" s="2">
        <v>40829.006944444445</v>
      </c>
      <c r="B792" t="s">
        <v>9</v>
      </c>
      <c r="C792">
        <v>35</v>
      </c>
      <c r="D792" s="3">
        <v>65.2</v>
      </c>
      <c r="E792" s="3">
        <v>70</v>
      </c>
      <c r="F792" s="1">
        <v>0.629</v>
      </c>
      <c r="G792" s="1">
        <v>0.114</v>
      </c>
      <c r="H792" s="1">
        <v>0</v>
      </c>
      <c r="I792" s="1">
        <v>0.25700000000000001</v>
      </c>
    </row>
    <row r="793" spans="1:9" x14ac:dyDescent="0.25">
      <c r="A793" s="2">
        <v>40829.006944444445</v>
      </c>
      <c r="B793" t="s">
        <v>10</v>
      </c>
      <c r="C793">
        <v>15</v>
      </c>
      <c r="D793" s="3">
        <v>70.8</v>
      </c>
      <c r="E793" s="3">
        <v>77</v>
      </c>
      <c r="F793" s="1">
        <v>0.8</v>
      </c>
      <c r="G793" s="1">
        <v>0.13300000000000001</v>
      </c>
      <c r="H793" s="1">
        <v>0</v>
      </c>
      <c r="I793" s="1">
        <v>6.7000000000000004E-2</v>
      </c>
    </row>
    <row r="794" spans="1:9" x14ac:dyDescent="0.25">
      <c r="A794" s="2">
        <v>40829.010416666664</v>
      </c>
      <c r="B794" t="s">
        <v>9</v>
      </c>
      <c r="C794">
        <v>36</v>
      </c>
      <c r="D794" s="3">
        <v>67.400000000000006</v>
      </c>
      <c r="E794" s="3">
        <v>74</v>
      </c>
      <c r="F794" s="1">
        <v>0.80600000000000005</v>
      </c>
      <c r="G794" s="1">
        <v>8.3000000000000004E-2</v>
      </c>
      <c r="H794" s="1">
        <v>0</v>
      </c>
      <c r="I794" s="1">
        <v>0.111</v>
      </c>
    </row>
    <row r="795" spans="1:9" x14ac:dyDescent="0.25">
      <c r="A795" s="2">
        <v>40829.010416666664</v>
      </c>
      <c r="B795" t="s">
        <v>10</v>
      </c>
      <c r="C795">
        <v>7</v>
      </c>
      <c r="D795" s="3">
        <v>71.5</v>
      </c>
      <c r="E795" s="3">
        <v>75</v>
      </c>
      <c r="F795" s="1">
        <v>0.71399999999999997</v>
      </c>
      <c r="G795" s="1">
        <v>0</v>
      </c>
      <c r="H795" s="1">
        <v>0.14299999999999999</v>
      </c>
      <c r="I795" s="1">
        <v>0.14299999999999999</v>
      </c>
    </row>
    <row r="796" spans="1:9" x14ac:dyDescent="0.25">
      <c r="A796" s="2">
        <v>40829.013888888891</v>
      </c>
      <c r="B796" t="s">
        <v>9</v>
      </c>
      <c r="C796">
        <v>23</v>
      </c>
      <c r="D796" s="3">
        <v>67</v>
      </c>
      <c r="E796" s="3">
        <v>74</v>
      </c>
      <c r="F796" s="1">
        <v>0.39100000000000001</v>
      </c>
      <c r="G796" s="1">
        <v>0.13</v>
      </c>
      <c r="H796" s="1">
        <v>4.2999999999999997E-2</v>
      </c>
      <c r="I796" s="1">
        <v>0.435</v>
      </c>
    </row>
    <row r="797" spans="1:9" x14ac:dyDescent="0.25">
      <c r="A797" s="2">
        <v>40829.013888888891</v>
      </c>
      <c r="B797" t="s">
        <v>10</v>
      </c>
      <c r="C797">
        <v>5</v>
      </c>
      <c r="D797" s="3">
        <v>73.900000000000006</v>
      </c>
      <c r="E797" s="3">
        <v>75</v>
      </c>
      <c r="F797" s="1">
        <v>1</v>
      </c>
      <c r="G797" s="1">
        <v>0</v>
      </c>
      <c r="H797" s="1">
        <v>0</v>
      </c>
      <c r="I797" s="1">
        <v>0</v>
      </c>
    </row>
    <row r="798" spans="1:9" x14ac:dyDescent="0.25">
      <c r="A798" s="2">
        <v>40829.017361111109</v>
      </c>
      <c r="B798" t="s">
        <v>9</v>
      </c>
      <c r="C798">
        <v>26</v>
      </c>
      <c r="D798" s="3">
        <v>69.2</v>
      </c>
      <c r="E798" s="3">
        <v>74</v>
      </c>
      <c r="F798" s="1">
        <v>0.61499999999999999</v>
      </c>
      <c r="G798" s="1">
        <v>0</v>
      </c>
      <c r="H798" s="1">
        <v>3.7999999999999999E-2</v>
      </c>
      <c r="I798" s="1">
        <v>0.34599999999999997</v>
      </c>
    </row>
    <row r="799" spans="1:9" x14ac:dyDescent="0.25">
      <c r="A799" s="2">
        <v>40829.017361111109</v>
      </c>
      <c r="B799" t="s">
        <v>10</v>
      </c>
      <c r="C799">
        <v>11</v>
      </c>
      <c r="D799" s="3">
        <v>74.099999999999994</v>
      </c>
      <c r="E799" s="3">
        <v>79</v>
      </c>
      <c r="F799" s="1">
        <v>0.90900000000000003</v>
      </c>
      <c r="G799" s="1">
        <v>9.0999999999999998E-2</v>
      </c>
      <c r="H799" s="1">
        <v>0</v>
      </c>
      <c r="I799" s="1">
        <v>0</v>
      </c>
    </row>
    <row r="800" spans="1:9" x14ac:dyDescent="0.25">
      <c r="A800" s="2">
        <v>40829.020833333336</v>
      </c>
      <c r="B800" t="s">
        <v>9</v>
      </c>
      <c r="C800">
        <v>21</v>
      </c>
      <c r="D800" s="3">
        <v>68.3</v>
      </c>
      <c r="E800" s="3">
        <v>74</v>
      </c>
      <c r="F800" s="1">
        <v>0.47599999999999998</v>
      </c>
      <c r="G800" s="1">
        <v>9.5000000000000001E-2</v>
      </c>
      <c r="H800" s="1">
        <v>4.8000000000000001E-2</v>
      </c>
      <c r="I800" s="1">
        <v>0.38100000000000001</v>
      </c>
    </row>
    <row r="801" spans="1:9" x14ac:dyDescent="0.25">
      <c r="A801" s="2">
        <v>40829.020833333336</v>
      </c>
      <c r="B801" t="s">
        <v>10</v>
      </c>
      <c r="C801">
        <v>1</v>
      </c>
      <c r="D801" s="3">
        <v>68.099999999999994</v>
      </c>
      <c r="E801" s="3">
        <v>69</v>
      </c>
      <c r="F801" s="1">
        <v>1</v>
      </c>
      <c r="G801" s="1">
        <v>0</v>
      </c>
      <c r="H801" s="1">
        <v>0</v>
      </c>
      <c r="I801" s="1">
        <v>0</v>
      </c>
    </row>
    <row r="802" spans="1:9" x14ac:dyDescent="0.25">
      <c r="A802" s="2">
        <v>40829.024305555555</v>
      </c>
      <c r="B802" t="s">
        <v>9</v>
      </c>
      <c r="C802">
        <v>20</v>
      </c>
      <c r="D802" s="3">
        <v>66.099999999999994</v>
      </c>
      <c r="E802" s="3">
        <v>72.5</v>
      </c>
      <c r="F802" s="1">
        <v>0.55000000000000004</v>
      </c>
      <c r="G802" s="1">
        <v>0.15</v>
      </c>
      <c r="H802" s="1">
        <v>0</v>
      </c>
      <c r="I802" s="1">
        <v>0.3</v>
      </c>
    </row>
    <row r="803" spans="1:9" x14ac:dyDescent="0.25">
      <c r="A803" s="2">
        <v>40829.024305555555</v>
      </c>
      <c r="B803" t="s">
        <v>10</v>
      </c>
      <c r="C803">
        <v>9</v>
      </c>
      <c r="D803" s="3">
        <v>69.5</v>
      </c>
      <c r="E803" s="3">
        <v>73</v>
      </c>
      <c r="F803" s="1">
        <v>1</v>
      </c>
      <c r="G803" s="1">
        <v>0</v>
      </c>
      <c r="H803" s="1">
        <v>0</v>
      </c>
      <c r="I803" s="1">
        <v>0</v>
      </c>
    </row>
    <row r="804" spans="1:9" x14ac:dyDescent="0.25">
      <c r="A804" s="2">
        <v>40829.027777777781</v>
      </c>
      <c r="B804" t="s">
        <v>9</v>
      </c>
      <c r="C804">
        <v>25</v>
      </c>
      <c r="D804" s="3">
        <v>65.900000000000006</v>
      </c>
      <c r="E804" s="3">
        <v>69.5</v>
      </c>
      <c r="F804" s="1">
        <v>0.36</v>
      </c>
      <c r="G804" s="1">
        <v>0.36</v>
      </c>
      <c r="H804" s="1">
        <v>0</v>
      </c>
      <c r="I804" s="1">
        <v>0.28000000000000003</v>
      </c>
    </row>
    <row r="805" spans="1:9" x14ac:dyDescent="0.25">
      <c r="A805" s="2">
        <v>40829.027777777781</v>
      </c>
      <c r="B805" t="s">
        <v>10</v>
      </c>
      <c r="C805">
        <v>7</v>
      </c>
      <c r="D805" s="3">
        <v>70.5</v>
      </c>
      <c r="E805" s="3">
        <v>75.5</v>
      </c>
      <c r="F805" s="1">
        <v>0.85699999999999998</v>
      </c>
      <c r="G805" s="1">
        <v>0.14299999999999999</v>
      </c>
      <c r="H805" s="1">
        <v>0</v>
      </c>
      <c r="I805" s="1">
        <v>0</v>
      </c>
    </row>
    <row r="806" spans="1:9" x14ac:dyDescent="0.25">
      <c r="A806" s="2">
        <v>40829.03125</v>
      </c>
      <c r="B806" t="s">
        <v>9</v>
      </c>
      <c r="C806">
        <v>22</v>
      </c>
      <c r="D806" s="3">
        <v>66.3</v>
      </c>
      <c r="E806" s="3">
        <v>72</v>
      </c>
      <c r="F806" s="1">
        <v>0.63600000000000001</v>
      </c>
      <c r="G806" s="1">
        <v>0.13600000000000001</v>
      </c>
      <c r="H806" s="1">
        <v>4.4999999999999998E-2</v>
      </c>
      <c r="I806" s="1">
        <v>0.182</v>
      </c>
    </row>
    <row r="807" spans="1:9" x14ac:dyDescent="0.25">
      <c r="A807" s="2">
        <v>40829.03125</v>
      </c>
      <c r="B807" t="s">
        <v>10</v>
      </c>
      <c r="C807">
        <v>5</v>
      </c>
      <c r="D807" s="3">
        <v>65.3</v>
      </c>
      <c r="E807" s="3">
        <v>67.5</v>
      </c>
      <c r="F807" s="1">
        <v>0.6</v>
      </c>
      <c r="G807" s="1">
        <v>0</v>
      </c>
      <c r="H807" s="1">
        <v>0.2</v>
      </c>
      <c r="I807" s="1">
        <v>0.2</v>
      </c>
    </row>
    <row r="808" spans="1:9" x14ac:dyDescent="0.25">
      <c r="A808" s="2">
        <v>40829.034722222219</v>
      </c>
      <c r="B808" t="s">
        <v>9</v>
      </c>
      <c r="C808">
        <v>23</v>
      </c>
      <c r="D808" s="3">
        <v>67.900000000000006</v>
      </c>
      <c r="E808" s="3">
        <v>72.5</v>
      </c>
      <c r="F808" s="1">
        <v>0.39100000000000001</v>
      </c>
      <c r="G808" s="1">
        <v>0.217</v>
      </c>
      <c r="H808" s="1">
        <v>0</v>
      </c>
      <c r="I808" s="1">
        <v>0.39100000000000001</v>
      </c>
    </row>
    <row r="809" spans="1:9" x14ac:dyDescent="0.25">
      <c r="A809" s="2">
        <v>40829.034722222219</v>
      </c>
      <c r="B809" t="s">
        <v>10</v>
      </c>
      <c r="C809">
        <v>3</v>
      </c>
      <c r="D809" s="3">
        <v>69.7</v>
      </c>
      <c r="E809" s="3">
        <v>76</v>
      </c>
      <c r="F809" s="1">
        <v>0.66700000000000004</v>
      </c>
      <c r="G809" s="1">
        <v>0.33300000000000002</v>
      </c>
      <c r="H809" s="1">
        <v>0</v>
      </c>
      <c r="I809" s="1">
        <v>0</v>
      </c>
    </row>
    <row r="810" spans="1:9" x14ac:dyDescent="0.25">
      <c r="A810" s="2">
        <v>40829.038194444445</v>
      </c>
      <c r="B810" t="s">
        <v>9</v>
      </c>
      <c r="C810">
        <v>23</v>
      </c>
      <c r="D810" s="3">
        <v>65.099999999999994</v>
      </c>
      <c r="E810" s="3">
        <v>68.5</v>
      </c>
      <c r="F810" s="1">
        <v>0.47799999999999998</v>
      </c>
      <c r="G810" s="1">
        <v>0</v>
      </c>
      <c r="H810" s="1">
        <v>4.2999999999999997E-2</v>
      </c>
      <c r="I810" s="1">
        <v>0.47799999999999998</v>
      </c>
    </row>
    <row r="811" spans="1:9" x14ac:dyDescent="0.25">
      <c r="A811" s="2">
        <v>40829.038194444445</v>
      </c>
      <c r="B811" t="s">
        <v>10</v>
      </c>
      <c r="C811">
        <v>7</v>
      </c>
      <c r="D811" s="3">
        <v>71</v>
      </c>
      <c r="E811" s="3">
        <v>77</v>
      </c>
      <c r="F811" s="1">
        <v>0.85699999999999998</v>
      </c>
      <c r="G811" s="1">
        <v>0</v>
      </c>
      <c r="H811" s="1">
        <v>0</v>
      </c>
      <c r="I811" s="1">
        <v>0.14299999999999999</v>
      </c>
    </row>
    <row r="812" spans="1:9" x14ac:dyDescent="0.25">
      <c r="A812" s="2">
        <v>40829.041666666664</v>
      </c>
      <c r="B812" t="s">
        <v>9</v>
      </c>
      <c r="C812">
        <v>20</v>
      </c>
      <c r="D812" s="3">
        <v>66.099999999999994</v>
      </c>
      <c r="E812" s="3">
        <v>70.5</v>
      </c>
      <c r="F812" s="1">
        <v>0.3</v>
      </c>
      <c r="G812" s="1">
        <v>0.1</v>
      </c>
      <c r="H812" s="1">
        <v>0.05</v>
      </c>
      <c r="I812" s="1">
        <v>0.55000000000000004</v>
      </c>
    </row>
    <row r="813" spans="1:9" x14ac:dyDescent="0.25">
      <c r="A813" s="2">
        <v>40829.041666666664</v>
      </c>
      <c r="B813" t="s">
        <v>10</v>
      </c>
      <c r="C813">
        <v>10</v>
      </c>
      <c r="D813" s="3">
        <v>72.3</v>
      </c>
      <c r="E813" s="3">
        <v>77</v>
      </c>
      <c r="F813" s="1">
        <v>1</v>
      </c>
      <c r="G813" s="1">
        <v>0</v>
      </c>
      <c r="H813" s="1">
        <v>0</v>
      </c>
      <c r="I813" s="1">
        <v>0</v>
      </c>
    </row>
    <row r="814" spans="1:9" x14ac:dyDescent="0.25">
      <c r="A814" s="2">
        <v>40829.045138888891</v>
      </c>
      <c r="B814" t="s">
        <v>9</v>
      </c>
      <c r="C814">
        <v>17</v>
      </c>
      <c r="D814" s="3">
        <v>65.599999999999994</v>
      </c>
      <c r="E814" s="3">
        <v>71</v>
      </c>
      <c r="F814" s="1">
        <v>0.64700000000000002</v>
      </c>
      <c r="G814" s="1">
        <v>5.8999999999999997E-2</v>
      </c>
      <c r="H814" s="1">
        <v>5.8999999999999997E-2</v>
      </c>
      <c r="I814" s="1">
        <v>0.23499999999999999</v>
      </c>
    </row>
    <row r="815" spans="1:9" x14ac:dyDescent="0.25">
      <c r="A815" s="2">
        <v>40829.045138888891</v>
      </c>
      <c r="B815" t="s">
        <v>10</v>
      </c>
      <c r="C815">
        <v>4</v>
      </c>
      <c r="D815" s="3">
        <v>73.099999999999994</v>
      </c>
      <c r="E815" s="3">
        <v>74.5</v>
      </c>
      <c r="F815" s="1">
        <v>0.5</v>
      </c>
      <c r="G815" s="1">
        <v>0</v>
      </c>
      <c r="H815" s="1">
        <v>0</v>
      </c>
      <c r="I815" s="1">
        <v>0.5</v>
      </c>
    </row>
    <row r="816" spans="1:9" x14ac:dyDescent="0.25">
      <c r="A816" s="2">
        <v>40829.048611111109</v>
      </c>
      <c r="B816" t="s">
        <v>9</v>
      </c>
      <c r="C816">
        <v>19</v>
      </c>
      <c r="D816" s="3">
        <v>68.2</v>
      </c>
      <c r="E816" s="3">
        <v>73.3</v>
      </c>
      <c r="F816" s="1">
        <v>0.73699999999999999</v>
      </c>
      <c r="G816" s="1">
        <v>0</v>
      </c>
      <c r="H816" s="1">
        <v>5.2999999999999999E-2</v>
      </c>
      <c r="I816" s="1">
        <v>0.21099999999999999</v>
      </c>
    </row>
    <row r="817" spans="1:9" x14ac:dyDescent="0.25">
      <c r="A817" s="2">
        <v>40829.048611111109</v>
      </c>
      <c r="B817" t="s">
        <v>10</v>
      </c>
      <c r="C817">
        <v>4</v>
      </c>
      <c r="D817" s="3">
        <v>74.099999999999994</v>
      </c>
      <c r="E817" s="3">
        <v>76</v>
      </c>
      <c r="F817" s="1">
        <v>1</v>
      </c>
      <c r="G817" s="1">
        <v>0</v>
      </c>
      <c r="H817" s="1">
        <v>0</v>
      </c>
      <c r="I817" s="1">
        <v>0</v>
      </c>
    </row>
    <row r="818" spans="1:9" x14ac:dyDescent="0.25">
      <c r="A818" s="2">
        <v>40829.052083333336</v>
      </c>
      <c r="B818" t="s">
        <v>9</v>
      </c>
      <c r="C818">
        <v>24</v>
      </c>
      <c r="D818" s="3">
        <v>67.7</v>
      </c>
      <c r="E818" s="3">
        <v>74</v>
      </c>
      <c r="F818" s="1">
        <v>0.58299999999999996</v>
      </c>
      <c r="G818" s="1">
        <v>0.125</v>
      </c>
      <c r="H818" s="1">
        <v>8.3000000000000004E-2</v>
      </c>
      <c r="I818" s="1">
        <v>0.20799999999999999</v>
      </c>
    </row>
    <row r="819" spans="1:9" x14ac:dyDescent="0.25">
      <c r="A819" s="2">
        <v>40829.052083333336</v>
      </c>
      <c r="B819" t="s">
        <v>10</v>
      </c>
      <c r="C819">
        <v>2</v>
      </c>
      <c r="D819" s="3">
        <v>74.099999999999994</v>
      </c>
      <c r="E819" s="3">
        <v>76</v>
      </c>
      <c r="F819" s="1">
        <v>0.5</v>
      </c>
      <c r="G819" s="1">
        <v>0.5</v>
      </c>
      <c r="H819" s="1">
        <v>0</v>
      </c>
      <c r="I819" s="1">
        <v>0</v>
      </c>
    </row>
    <row r="820" spans="1:9" x14ac:dyDescent="0.25">
      <c r="A820" s="2">
        <v>40829.055555555555</v>
      </c>
      <c r="B820" t="s">
        <v>9</v>
      </c>
      <c r="C820">
        <v>19</v>
      </c>
      <c r="D820" s="3">
        <v>66.599999999999994</v>
      </c>
      <c r="E820" s="3">
        <v>69.7</v>
      </c>
      <c r="F820" s="1">
        <v>0.47399999999999998</v>
      </c>
      <c r="G820" s="1">
        <v>0</v>
      </c>
      <c r="H820" s="1">
        <v>0</v>
      </c>
      <c r="I820" s="1">
        <v>0.52600000000000002</v>
      </c>
    </row>
    <row r="821" spans="1:9" x14ac:dyDescent="0.25">
      <c r="A821" s="2">
        <v>40829.055555555555</v>
      </c>
      <c r="B821" t="s">
        <v>10</v>
      </c>
      <c r="C821">
        <v>0</v>
      </c>
      <c r="D821" s="3">
        <v>74.099999999999994</v>
      </c>
      <c r="E821" s="3">
        <v>76</v>
      </c>
      <c r="F821" s="1">
        <v>0</v>
      </c>
      <c r="G821" s="1">
        <v>0</v>
      </c>
      <c r="H821" s="1">
        <v>0</v>
      </c>
      <c r="I821" s="1">
        <v>0</v>
      </c>
    </row>
    <row r="822" spans="1:9" x14ac:dyDescent="0.25">
      <c r="A822" s="2">
        <v>40829.059027777781</v>
      </c>
      <c r="B822" t="s">
        <v>9</v>
      </c>
      <c r="C822">
        <v>21</v>
      </c>
      <c r="D822" s="3">
        <v>65.7</v>
      </c>
      <c r="E822" s="3">
        <v>69.5</v>
      </c>
      <c r="F822" s="1">
        <v>0.61899999999999999</v>
      </c>
      <c r="G822" s="1">
        <v>0.14299999999999999</v>
      </c>
      <c r="H822" s="1">
        <v>0</v>
      </c>
      <c r="I822" s="1">
        <v>0.23799999999999999</v>
      </c>
    </row>
    <row r="823" spans="1:9" x14ac:dyDescent="0.25">
      <c r="A823" s="2">
        <v>40829.059027777781</v>
      </c>
      <c r="B823" t="s">
        <v>10</v>
      </c>
      <c r="C823">
        <v>6</v>
      </c>
      <c r="D823" s="3">
        <v>74.8</v>
      </c>
      <c r="E823" s="3">
        <v>79</v>
      </c>
      <c r="F823" s="1">
        <v>1</v>
      </c>
      <c r="G823" s="1">
        <v>0</v>
      </c>
      <c r="H823" s="1">
        <v>0</v>
      </c>
      <c r="I823" s="1">
        <v>0</v>
      </c>
    </row>
    <row r="824" spans="1:9" x14ac:dyDescent="0.25">
      <c r="A824" s="2">
        <v>40829.0625</v>
      </c>
      <c r="B824" t="s">
        <v>9</v>
      </c>
      <c r="C824">
        <v>15</v>
      </c>
      <c r="D824" s="3">
        <v>67.099999999999994</v>
      </c>
      <c r="E824" s="3">
        <v>73</v>
      </c>
      <c r="F824" s="1">
        <v>0.4</v>
      </c>
      <c r="G824" s="1">
        <v>0.13300000000000001</v>
      </c>
      <c r="H824" s="1">
        <v>0</v>
      </c>
      <c r="I824" s="1">
        <v>0.46700000000000003</v>
      </c>
    </row>
    <row r="825" spans="1:9" x14ac:dyDescent="0.25">
      <c r="A825" s="2">
        <v>40829.0625</v>
      </c>
      <c r="B825" t="s">
        <v>10</v>
      </c>
      <c r="C825">
        <v>4</v>
      </c>
      <c r="D825" s="3">
        <v>66.5</v>
      </c>
      <c r="E825" s="3">
        <v>67</v>
      </c>
      <c r="F825" s="1">
        <v>0.5</v>
      </c>
      <c r="G825" s="1">
        <v>0</v>
      </c>
      <c r="H825" s="1">
        <v>0</v>
      </c>
      <c r="I825" s="1">
        <v>0.5</v>
      </c>
    </row>
    <row r="826" spans="1:9" x14ac:dyDescent="0.25">
      <c r="A826" s="2">
        <v>40829.065972222219</v>
      </c>
      <c r="B826" t="s">
        <v>9</v>
      </c>
      <c r="C826">
        <v>13</v>
      </c>
      <c r="D826" s="3">
        <v>67.5</v>
      </c>
      <c r="E826" s="3">
        <v>73</v>
      </c>
      <c r="F826" s="1">
        <v>0.61499999999999999</v>
      </c>
      <c r="G826" s="1">
        <v>0.308</v>
      </c>
      <c r="H826" s="1">
        <v>0</v>
      </c>
      <c r="I826" s="1">
        <v>7.6999999999999999E-2</v>
      </c>
    </row>
    <row r="827" spans="1:9" x14ac:dyDescent="0.25">
      <c r="A827" s="2">
        <v>40829.065972222219</v>
      </c>
      <c r="B827" t="s">
        <v>10</v>
      </c>
      <c r="C827">
        <v>0</v>
      </c>
      <c r="D827" s="3">
        <v>66.5</v>
      </c>
      <c r="E827" s="3">
        <v>67</v>
      </c>
      <c r="F827" s="1">
        <v>0</v>
      </c>
      <c r="G827" s="1">
        <v>0</v>
      </c>
      <c r="H827" s="1">
        <v>0</v>
      </c>
      <c r="I827" s="1">
        <v>0</v>
      </c>
    </row>
    <row r="828" spans="1:9" x14ac:dyDescent="0.25">
      <c r="A828" s="2">
        <v>40829.069444444445</v>
      </c>
      <c r="B828" t="s">
        <v>9</v>
      </c>
      <c r="C828">
        <v>12</v>
      </c>
      <c r="D828" s="3">
        <v>65.8</v>
      </c>
      <c r="E828" s="3">
        <v>70</v>
      </c>
      <c r="F828" s="1">
        <v>0.66700000000000004</v>
      </c>
      <c r="G828" s="1">
        <v>0</v>
      </c>
      <c r="H828" s="1">
        <v>0</v>
      </c>
      <c r="I828" s="1">
        <v>0.33300000000000002</v>
      </c>
    </row>
    <row r="829" spans="1:9" x14ac:dyDescent="0.25">
      <c r="A829" s="2">
        <v>40829.069444444445</v>
      </c>
      <c r="B829" t="s">
        <v>10</v>
      </c>
      <c r="C829">
        <v>4</v>
      </c>
      <c r="D829" s="3">
        <v>73.3</v>
      </c>
      <c r="E829" s="3">
        <v>75</v>
      </c>
      <c r="F829" s="1">
        <v>1</v>
      </c>
      <c r="G829" s="1">
        <v>0</v>
      </c>
      <c r="H829" s="1">
        <v>0</v>
      </c>
      <c r="I829" s="1">
        <v>0</v>
      </c>
    </row>
    <row r="830" spans="1:9" x14ac:dyDescent="0.25">
      <c r="A830" s="2">
        <v>40829.072916666664</v>
      </c>
      <c r="B830" t="s">
        <v>9</v>
      </c>
      <c r="C830">
        <v>15</v>
      </c>
      <c r="D830" s="3">
        <v>67.900000000000006</v>
      </c>
      <c r="E830" s="3">
        <v>72</v>
      </c>
      <c r="F830" s="1">
        <v>0.33300000000000002</v>
      </c>
      <c r="G830" s="1">
        <v>6.7000000000000004E-2</v>
      </c>
      <c r="H830" s="1">
        <v>6.7000000000000004E-2</v>
      </c>
      <c r="I830" s="1">
        <v>0.53300000000000003</v>
      </c>
    </row>
    <row r="831" spans="1:9" x14ac:dyDescent="0.25">
      <c r="A831" s="2">
        <v>40829.072916666664</v>
      </c>
      <c r="B831" t="s">
        <v>10</v>
      </c>
      <c r="C831">
        <v>2</v>
      </c>
      <c r="D831" s="3">
        <v>74.8</v>
      </c>
      <c r="E831" s="3">
        <v>75</v>
      </c>
      <c r="F831" s="1">
        <v>1</v>
      </c>
      <c r="G831" s="1">
        <v>0</v>
      </c>
      <c r="H831" s="1">
        <v>0</v>
      </c>
      <c r="I831" s="1">
        <v>0</v>
      </c>
    </row>
    <row r="832" spans="1:9" x14ac:dyDescent="0.25">
      <c r="A832" s="2">
        <v>40829.076388888891</v>
      </c>
      <c r="B832" t="s">
        <v>9</v>
      </c>
      <c r="C832">
        <v>16</v>
      </c>
      <c r="D832" s="3">
        <v>64.900000000000006</v>
      </c>
      <c r="E832" s="3">
        <v>69</v>
      </c>
      <c r="F832" s="1">
        <v>0.25</v>
      </c>
      <c r="G832" s="1">
        <v>6.3E-2</v>
      </c>
      <c r="H832" s="1">
        <v>6.3E-2</v>
      </c>
      <c r="I832" s="1">
        <v>0.625</v>
      </c>
    </row>
    <row r="833" spans="1:9" x14ac:dyDescent="0.25">
      <c r="A833" s="2">
        <v>40829.076388888891</v>
      </c>
      <c r="B833" t="s">
        <v>10</v>
      </c>
      <c r="C833">
        <v>1</v>
      </c>
      <c r="D833" s="3">
        <v>64.8</v>
      </c>
      <c r="E833" s="3">
        <v>65</v>
      </c>
      <c r="F833" s="1">
        <v>0</v>
      </c>
      <c r="G833" s="1">
        <v>0</v>
      </c>
      <c r="H833" s="1">
        <v>0</v>
      </c>
      <c r="I833" s="1">
        <v>1</v>
      </c>
    </row>
    <row r="834" spans="1:9" x14ac:dyDescent="0.25">
      <c r="A834" s="2">
        <v>40829.079861111109</v>
      </c>
      <c r="B834" t="s">
        <v>9</v>
      </c>
      <c r="C834">
        <v>17</v>
      </c>
      <c r="D834" s="3">
        <v>69.2</v>
      </c>
      <c r="E834" s="3">
        <v>74</v>
      </c>
      <c r="F834" s="1">
        <v>0.41199999999999998</v>
      </c>
      <c r="G834" s="1">
        <v>0.35299999999999998</v>
      </c>
      <c r="H834" s="1">
        <v>5.8999999999999997E-2</v>
      </c>
      <c r="I834" s="1">
        <v>0.17599999999999999</v>
      </c>
    </row>
    <row r="835" spans="1:9" x14ac:dyDescent="0.25">
      <c r="A835" s="2">
        <v>40829.079861111109</v>
      </c>
      <c r="B835" t="s">
        <v>10</v>
      </c>
      <c r="C835">
        <v>6</v>
      </c>
      <c r="D835" s="3">
        <v>70.5</v>
      </c>
      <c r="E835" s="3">
        <v>76</v>
      </c>
      <c r="F835" s="1">
        <v>0.5</v>
      </c>
      <c r="G835" s="1">
        <v>0.16700000000000001</v>
      </c>
      <c r="H835" s="1">
        <v>0</v>
      </c>
      <c r="I835" s="1">
        <v>0.33300000000000002</v>
      </c>
    </row>
    <row r="836" spans="1:9" x14ac:dyDescent="0.25">
      <c r="A836" s="2">
        <v>40829.083333333336</v>
      </c>
      <c r="B836" t="s">
        <v>9</v>
      </c>
      <c r="C836">
        <v>20</v>
      </c>
      <c r="D836" s="3">
        <v>67.3</v>
      </c>
      <c r="E836" s="3">
        <v>73</v>
      </c>
      <c r="F836" s="1">
        <v>0.35</v>
      </c>
      <c r="G836" s="1">
        <v>0</v>
      </c>
      <c r="H836" s="1">
        <v>0</v>
      </c>
      <c r="I836" s="1">
        <v>0.65</v>
      </c>
    </row>
    <row r="837" spans="1:9" x14ac:dyDescent="0.25">
      <c r="A837" s="2">
        <v>40829.083333333336</v>
      </c>
      <c r="B837" t="s">
        <v>10</v>
      </c>
      <c r="C837">
        <v>2</v>
      </c>
      <c r="D837" s="3">
        <v>70.900000000000006</v>
      </c>
      <c r="E837" s="3">
        <v>75</v>
      </c>
      <c r="F837" s="1">
        <v>0.5</v>
      </c>
      <c r="G837" s="1">
        <v>0.5</v>
      </c>
      <c r="H837" s="1">
        <v>0</v>
      </c>
      <c r="I837" s="1">
        <v>0</v>
      </c>
    </row>
    <row r="838" spans="1:9" x14ac:dyDescent="0.25">
      <c r="A838" s="2">
        <v>40829.086805555555</v>
      </c>
      <c r="B838" t="s">
        <v>9</v>
      </c>
      <c r="C838">
        <v>20</v>
      </c>
      <c r="D838" s="3">
        <v>68.3</v>
      </c>
      <c r="E838" s="3">
        <v>73</v>
      </c>
      <c r="F838" s="1">
        <v>0.5</v>
      </c>
      <c r="G838" s="1">
        <v>0.1</v>
      </c>
      <c r="H838" s="1">
        <v>0.05</v>
      </c>
      <c r="I838" s="1">
        <v>0.35</v>
      </c>
    </row>
    <row r="839" spans="1:9" x14ac:dyDescent="0.25">
      <c r="A839" s="2">
        <v>40829.086805555555</v>
      </c>
      <c r="B839" t="s">
        <v>10</v>
      </c>
      <c r="C839">
        <v>2</v>
      </c>
      <c r="D839" s="3">
        <v>72.900000000000006</v>
      </c>
      <c r="E839" s="3">
        <v>82</v>
      </c>
      <c r="F839" s="1">
        <v>0.5</v>
      </c>
      <c r="G839" s="1">
        <v>0</v>
      </c>
      <c r="H839" s="1">
        <v>0</v>
      </c>
      <c r="I839" s="1">
        <v>0.5</v>
      </c>
    </row>
    <row r="840" spans="1:9" x14ac:dyDescent="0.25">
      <c r="A840" s="2">
        <v>40829.090277777781</v>
      </c>
      <c r="B840" t="s">
        <v>9</v>
      </c>
      <c r="C840">
        <v>14</v>
      </c>
      <c r="D840" s="3">
        <v>66.3</v>
      </c>
      <c r="E840" s="3">
        <v>70</v>
      </c>
      <c r="F840" s="1">
        <v>0.35699999999999998</v>
      </c>
      <c r="G840" s="1">
        <v>0.14299999999999999</v>
      </c>
      <c r="H840" s="1">
        <v>0.14299999999999999</v>
      </c>
      <c r="I840" s="1">
        <v>0.35699999999999998</v>
      </c>
    </row>
    <row r="841" spans="1:9" x14ac:dyDescent="0.25">
      <c r="A841" s="2">
        <v>40829.090277777781</v>
      </c>
      <c r="B841" t="s">
        <v>10</v>
      </c>
      <c r="C841">
        <v>2</v>
      </c>
      <c r="D841" s="3">
        <v>71.5</v>
      </c>
      <c r="E841" s="3">
        <v>73</v>
      </c>
      <c r="F841" s="1">
        <v>1</v>
      </c>
      <c r="G841" s="1">
        <v>0</v>
      </c>
      <c r="H841" s="1">
        <v>0</v>
      </c>
      <c r="I841" s="1">
        <v>0</v>
      </c>
    </row>
    <row r="842" spans="1:9" x14ac:dyDescent="0.25">
      <c r="A842" s="2">
        <v>40829.09375</v>
      </c>
      <c r="B842" t="s">
        <v>9</v>
      </c>
      <c r="C842">
        <v>12</v>
      </c>
      <c r="D842" s="3">
        <v>64.7</v>
      </c>
      <c r="E842" s="3">
        <v>68</v>
      </c>
      <c r="F842" s="1">
        <v>0.66700000000000004</v>
      </c>
      <c r="G842" s="1">
        <v>8.3000000000000004E-2</v>
      </c>
      <c r="H842" s="1">
        <v>0</v>
      </c>
      <c r="I842" s="1">
        <v>0.25</v>
      </c>
    </row>
    <row r="843" spans="1:9" x14ac:dyDescent="0.25">
      <c r="A843" s="2">
        <v>40829.09375</v>
      </c>
      <c r="B843" t="s">
        <v>10</v>
      </c>
      <c r="C843">
        <v>2</v>
      </c>
      <c r="D843" s="3">
        <v>69.3</v>
      </c>
      <c r="E843" s="3">
        <v>71</v>
      </c>
      <c r="F843" s="1">
        <v>0.5</v>
      </c>
      <c r="G843" s="1">
        <v>0.5</v>
      </c>
      <c r="H843" s="1">
        <v>0</v>
      </c>
      <c r="I843" s="1">
        <v>0</v>
      </c>
    </row>
    <row r="844" spans="1:9" x14ac:dyDescent="0.25">
      <c r="A844" s="2">
        <v>40829.097222222219</v>
      </c>
      <c r="B844" t="s">
        <v>9</v>
      </c>
      <c r="C844">
        <v>14</v>
      </c>
      <c r="D844" s="3">
        <v>66.900000000000006</v>
      </c>
      <c r="E844" s="3">
        <v>72</v>
      </c>
      <c r="F844" s="1">
        <v>0.42899999999999999</v>
      </c>
      <c r="G844" s="1">
        <v>0</v>
      </c>
      <c r="H844" s="1">
        <v>0</v>
      </c>
      <c r="I844" s="1">
        <v>0.57099999999999995</v>
      </c>
    </row>
    <row r="845" spans="1:9" x14ac:dyDescent="0.25">
      <c r="A845" s="2">
        <v>40829.097222222219</v>
      </c>
      <c r="B845" t="s">
        <v>10</v>
      </c>
      <c r="C845">
        <v>7</v>
      </c>
      <c r="D845" s="3">
        <v>70.5</v>
      </c>
      <c r="E845" s="3">
        <v>78</v>
      </c>
      <c r="F845" s="1">
        <v>1</v>
      </c>
      <c r="G845" s="1">
        <v>0</v>
      </c>
      <c r="H845" s="1">
        <v>0</v>
      </c>
      <c r="I845" s="1">
        <v>0</v>
      </c>
    </row>
    <row r="846" spans="1:9" x14ac:dyDescent="0.25">
      <c r="A846" s="2">
        <v>40829.100694444445</v>
      </c>
      <c r="B846" t="s">
        <v>9</v>
      </c>
      <c r="C846">
        <v>11</v>
      </c>
      <c r="D846" s="3">
        <v>67.2</v>
      </c>
      <c r="E846" s="3">
        <v>72</v>
      </c>
      <c r="F846" s="1">
        <v>0.45500000000000002</v>
      </c>
      <c r="G846" s="1">
        <v>9.0999999999999998E-2</v>
      </c>
      <c r="H846" s="1">
        <v>0</v>
      </c>
      <c r="I846" s="1">
        <v>0.45500000000000002</v>
      </c>
    </row>
    <row r="847" spans="1:9" x14ac:dyDescent="0.25">
      <c r="A847" s="2">
        <v>40829.100694444445</v>
      </c>
      <c r="B847" t="s">
        <v>10</v>
      </c>
      <c r="C847">
        <v>0</v>
      </c>
      <c r="D847" s="3">
        <v>70.5</v>
      </c>
      <c r="E847" s="3">
        <v>78</v>
      </c>
      <c r="F847" s="1">
        <v>0</v>
      </c>
      <c r="G847" s="1">
        <v>0</v>
      </c>
      <c r="H847" s="1">
        <v>0</v>
      </c>
      <c r="I847" s="1">
        <v>0</v>
      </c>
    </row>
    <row r="848" spans="1:9" x14ac:dyDescent="0.25">
      <c r="A848" s="2">
        <v>40829.104166666664</v>
      </c>
      <c r="B848" t="s">
        <v>9</v>
      </c>
      <c r="C848">
        <v>17</v>
      </c>
      <c r="D848" s="3">
        <v>67.400000000000006</v>
      </c>
      <c r="E848" s="3">
        <v>72</v>
      </c>
      <c r="F848" s="1">
        <v>0.64700000000000002</v>
      </c>
      <c r="G848" s="1">
        <v>0.11799999999999999</v>
      </c>
      <c r="H848" s="1">
        <v>0</v>
      </c>
      <c r="I848" s="1">
        <v>0.23499999999999999</v>
      </c>
    </row>
    <row r="849" spans="1:9" x14ac:dyDescent="0.25">
      <c r="A849" s="2">
        <v>40829.104166666664</v>
      </c>
      <c r="B849" t="s">
        <v>10</v>
      </c>
      <c r="C849">
        <v>5</v>
      </c>
      <c r="D849" s="3">
        <v>74.099999999999994</v>
      </c>
      <c r="E849" s="3">
        <v>74</v>
      </c>
      <c r="F849" s="1">
        <v>0.8</v>
      </c>
      <c r="G849" s="1">
        <v>0.2</v>
      </c>
      <c r="H849" s="1">
        <v>0</v>
      </c>
      <c r="I849" s="1">
        <v>0</v>
      </c>
    </row>
    <row r="850" spans="1:9" x14ac:dyDescent="0.25">
      <c r="A850" s="2">
        <v>40829.107638888891</v>
      </c>
      <c r="B850" t="s">
        <v>9</v>
      </c>
      <c r="C850">
        <v>9</v>
      </c>
      <c r="D850" s="3">
        <v>66.5</v>
      </c>
      <c r="E850" s="3">
        <v>71</v>
      </c>
      <c r="F850" s="1">
        <v>0.55600000000000005</v>
      </c>
      <c r="G850" s="1">
        <v>0</v>
      </c>
      <c r="H850" s="1">
        <v>0</v>
      </c>
      <c r="I850" s="1">
        <v>0.44400000000000001</v>
      </c>
    </row>
    <row r="851" spans="1:9" x14ac:dyDescent="0.25">
      <c r="A851" s="2">
        <v>40829.107638888891</v>
      </c>
      <c r="B851" t="s">
        <v>10</v>
      </c>
      <c r="C851">
        <v>2</v>
      </c>
      <c r="D851" s="3">
        <v>70.3</v>
      </c>
      <c r="E851" s="3">
        <v>78</v>
      </c>
      <c r="F851" s="1">
        <v>0.5</v>
      </c>
      <c r="G851" s="1">
        <v>0</v>
      </c>
      <c r="H851" s="1">
        <v>0.5</v>
      </c>
      <c r="I851" s="1">
        <v>0</v>
      </c>
    </row>
    <row r="852" spans="1:9" x14ac:dyDescent="0.25">
      <c r="A852" s="2">
        <v>40829.111111111109</v>
      </c>
      <c r="B852" t="s">
        <v>9</v>
      </c>
      <c r="C852">
        <v>11</v>
      </c>
      <c r="D852" s="3">
        <v>64</v>
      </c>
      <c r="E852" s="3">
        <v>68</v>
      </c>
      <c r="F852" s="1">
        <v>0.182</v>
      </c>
      <c r="G852" s="1">
        <v>0.182</v>
      </c>
      <c r="H852" s="1">
        <v>0.182</v>
      </c>
      <c r="I852" s="1">
        <v>0.45500000000000002</v>
      </c>
    </row>
    <row r="853" spans="1:9" x14ac:dyDescent="0.25">
      <c r="A853" s="2">
        <v>40829.111111111109</v>
      </c>
      <c r="B853" t="s">
        <v>10</v>
      </c>
      <c r="C853">
        <v>5</v>
      </c>
      <c r="D853" s="3">
        <v>66.2</v>
      </c>
      <c r="E853" s="3">
        <v>70</v>
      </c>
      <c r="F853" s="1">
        <v>1</v>
      </c>
      <c r="G853" s="1">
        <v>0</v>
      </c>
      <c r="H853" s="1">
        <v>0</v>
      </c>
      <c r="I853" s="1">
        <v>0</v>
      </c>
    </row>
    <row r="854" spans="1:9" x14ac:dyDescent="0.25">
      <c r="A854" s="2">
        <v>40829.114583333336</v>
      </c>
      <c r="B854" t="s">
        <v>9</v>
      </c>
      <c r="C854">
        <v>17</v>
      </c>
      <c r="D854" s="3">
        <v>67.3</v>
      </c>
      <c r="E854" s="3">
        <v>72</v>
      </c>
      <c r="F854" s="1">
        <v>0.23499999999999999</v>
      </c>
      <c r="G854" s="1">
        <v>5.8999999999999997E-2</v>
      </c>
      <c r="H854" s="1">
        <v>0</v>
      </c>
      <c r="I854" s="1">
        <v>0.70599999999999996</v>
      </c>
    </row>
    <row r="855" spans="1:9" x14ac:dyDescent="0.25">
      <c r="A855" s="2">
        <v>40829.114583333336</v>
      </c>
      <c r="B855" t="s">
        <v>10</v>
      </c>
      <c r="C855">
        <v>4</v>
      </c>
      <c r="D855" s="3">
        <v>73.599999999999994</v>
      </c>
      <c r="E855" s="3">
        <v>77</v>
      </c>
      <c r="F855" s="1">
        <v>1</v>
      </c>
      <c r="G855" s="1">
        <v>0</v>
      </c>
      <c r="H855" s="1">
        <v>0</v>
      </c>
      <c r="I855" s="1">
        <v>0</v>
      </c>
    </row>
    <row r="856" spans="1:9" x14ac:dyDescent="0.25">
      <c r="A856" s="2">
        <v>40829.118055555555</v>
      </c>
      <c r="B856" t="s">
        <v>9</v>
      </c>
      <c r="C856">
        <v>17</v>
      </c>
      <c r="D856" s="3">
        <v>66</v>
      </c>
      <c r="E856" s="3">
        <v>70.5</v>
      </c>
      <c r="F856" s="1">
        <v>0.41199999999999998</v>
      </c>
      <c r="G856" s="1">
        <v>5.8999999999999997E-2</v>
      </c>
      <c r="H856" s="1">
        <v>5.8999999999999997E-2</v>
      </c>
      <c r="I856" s="1">
        <v>0.47099999999999997</v>
      </c>
    </row>
    <row r="857" spans="1:9" x14ac:dyDescent="0.25">
      <c r="A857" s="2">
        <v>40829.118055555555</v>
      </c>
      <c r="B857" t="s">
        <v>10</v>
      </c>
      <c r="C857">
        <v>6</v>
      </c>
      <c r="D857" s="3">
        <v>72.2</v>
      </c>
      <c r="E857" s="3">
        <v>78</v>
      </c>
      <c r="F857" s="1">
        <v>0.33300000000000002</v>
      </c>
      <c r="G857" s="1">
        <v>0</v>
      </c>
      <c r="H857" s="1">
        <v>0.33300000000000002</v>
      </c>
      <c r="I857" s="1">
        <v>0.33300000000000002</v>
      </c>
    </row>
    <row r="858" spans="1:9" x14ac:dyDescent="0.25">
      <c r="A858" s="2">
        <v>40829.121527777781</v>
      </c>
      <c r="B858" t="s">
        <v>9</v>
      </c>
      <c r="C858">
        <v>12</v>
      </c>
      <c r="D858" s="3">
        <v>65.900000000000006</v>
      </c>
      <c r="E858" s="3">
        <v>69</v>
      </c>
      <c r="F858" s="1">
        <v>0.25</v>
      </c>
      <c r="G858" s="1">
        <v>0</v>
      </c>
      <c r="H858" s="1">
        <v>8.3000000000000004E-2</v>
      </c>
      <c r="I858" s="1">
        <v>0.66700000000000004</v>
      </c>
    </row>
    <row r="859" spans="1:9" x14ac:dyDescent="0.25">
      <c r="A859" s="2">
        <v>40829.121527777781</v>
      </c>
      <c r="B859" t="s">
        <v>10</v>
      </c>
      <c r="C859">
        <v>1</v>
      </c>
      <c r="D859" s="3">
        <v>72.099999999999994</v>
      </c>
      <c r="E859" s="3">
        <v>73</v>
      </c>
      <c r="F859" s="1">
        <v>1</v>
      </c>
      <c r="G859" s="1">
        <v>0</v>
      </c>
      <c r="H859" s="1">
        <v>0</v>
      </c>
      <c r="I859" s="1">
        <v>0</v>
      </c>
    </row>
    <row r="860" spans="1:9" x14ac:dyDescent="0.25">
      <c r="A860" s="2">
        <v>40829.125</v>
      </c>
      <c r="B860" t="s">
        <v>9</v>
      </c>
      <c r="C860">
        <v>16</v>
      </c>
      <c r="D860" s="3">
        <v>67.2</v>
      </c>
      <c r="E860" s="3">
        <v>76.5</v>
      </c>
      <c r="F860" s="1">
        <v>0.5</v>
      </c>
      <c r="G860" s="1">
        <v>0.125</v>
      </c>
      <c r="H860" s="1">
        <v>0</v>
      </c>
      <c r="I860" s="1">
        <v>0.375</v>
      </c>
    </row>
    <row r="861" spans="1:9" x14ac:dyDescent="0.25">
      <c r="A861" s="2">
        <v>40829.125</v>
      </c>
      <c r="B861" t="s">
        <v>10</v>
      </c>
      <c r="C861">
        <v>2</v>
      </c>
      <c r="D861" s="3">
        <v>66.599999999999994</v>
      </c>
      <c r="E861" s="3">
        <v>70</v>
      </c>
      <c r="F861" s="1">
        <v>0.5</v>
      </c>
      <c r="G861" s="1">
        <v>0</v>
      </c>
      <c r="H861" s="1">
        <v>0</v>
      </c>
      <c r="I861" s="1">
        <v>0.5</v>
      </c>
    </row>
    <row r="862" spans="1:9" x14ac:dyDescent="0.25">
      <c r="A862" s="2">
        <v>40829.128472222219</v>
      </c>
      <c r="B862" t="s">
        <v>9</v>
      </c>
      <c r="C862">
        <v>15</v>
      </c>
      <c r="D862" s="3">
        <v>66.3</v>
      </c>
      <c r="E862" s="3">
        <v>72.5</v>
      </c>
      <c r="F862" s="1">
        <v>0.2</v>
      </c>
      <c r="G862" s="1">
        <v>0.13300000000000001</v>
      </c>
      <c r="H862" s="1">
        <v>6.7000000000000004E-2</v>
      </c>
      <c r="I862" s="1">
        <v>0.6</v>
      </c>
    </row>
    <row r="863" spans="1:9" x14ac:dyDescent="0.25">
      <c r="A863" s="2">
        <v>40829.128472222219</v>
      </c>
      <c r="B863" t="s">
        <v>10</v>
      </c>
      <c r="C863">
        <v>5</v>
      </c>
      <c r="D863" s="3">
        <v>66.7</v>
      </c>
      <c r="E863" s="3">
        <v>69</v>
      </c>
      <c r="F863" s="1">
        <v>0.6</v>
      </c>
      <c r="G863" s="1">
        <v>0.2</v>
      </c>
      <c r="H863" s="1">
        <v>0</v>
      </c>
      <c r="I863" s="1">
        <v>0.2</v>
      </c>
    </row>
    <row r="864" spans="1:9" x14ac:dyDescent="0.25">
      <c r="A864" s="2">
        <v>40829.131944444445</v>
      </c>
      <c r="B864" t="s">
        <v>9</v>
      </c>
      <c r="C864">
        <v>15</v>
      </c>
      <c r="D864" s="3">
        <v>64.3</v>
      </c>
      <c r="E864" s="3">
        <v>71</v>
      </c>
      <c r="F864" s="1">
        <v>0.13300000000000001</v>
      </c>
      <c r="G864" s="1">
        <v>6.7000000000000004E-2</v>
      </c>
      <c r="H864" s="1">
        <v>0.13300000000000001</v>
      </c>
      <c r="I864" s="1">
        <v>0.66700000000000004</v>
      </c>
    </row>
    <row r="865" spans="1:9" x14ac:dyDescent="0.25">
      <c r="A865" s="2">
        <v>40829.131944444445</v>
      </c>
      <c r="B865" t="s">
        <v>10</v>
      </c>
      <c r="C865">
        <v>5</v>
      </c>
      <c r="D865" s="3">
        <v>71.400000000000006</v>
      </c>
      <c r="E865" s="3">
        <v>79</v>
      </c>
      <c r="F865" s="1">
        <v>0.8</v>
      </c>
      <c r="G865" s="1">
        <v>0</v>
      </c>
      <c r="H865" s="1">
        <v>0</v>
      </c>
      <c r="I865" s="1">
        <v>0.2</v>
      </c>
    </row>
    <row r="866" spans="1:9" x14ac:dyDescent="0.25">
      <c r="A866" s="2">
        <v>40829.135416666664</v>
      </c>
      <c r="B866" t="s">
        <v>9</v>
      </c>
      <c r="C866">
        <v>11</v>
      </c>
      <c r="D866" s="3">
        <v>66.099999999999994</v>
      </c>
      <c r="E866" s="3">
        <v>72.5</v>
      </c>
      <c r="F866" s="1">
        <v>0.45500000000000002</v>
      </c>
      <c r="G866" s="1">
        <v>0</v>
      </c>
      <c r="H866" s="1">
        <v>0.182</v>
      </c>
      <c r="I866" s="1">
        <v>0.36399999999999999</v>
      </c>
    </row>
    <row r="867" spans="1:9" x14ac:dyDescent="0.25">
      <c r="A867" s="2">
        <v>40829.135416666664</v>
      </c>
      <c r="B867" t="s">
        <v>10</v>
      </c>
      <c r="C867">
        <v>2</v>
      </c>
      <c r="D867" s="3">
        <v>76.2</v>
      </c>
      <c r="E867" s="3">
        <v>79</v>
      </c>
      <c r="F867" s="1">
        <v>1</v>
      </c>
      <c r="G867" s="1">
        <v>0</v>
      </c>
      <c r="H867" s="1">
        <v>0</v>
      </c>
      <c r="I867" s="1">
        <v>0</v>
      </c>
    </row>
    <row r="868" spans="1:9" x14ac:dyDescent="0.25">
      <c r="A868" s="2">
        <v>40829.138888888891</v>
      </c>
      <c r="B868" t="s">
        <v>9</v>
      </c>
      <c r="C868">
        <v>16</v>
      </c>
      <c r="D868" s="3">
        <v>66</v>
      </c>
      <c r="E868" s="3">
        <v>71</v>
      </c>
      <c r="F868" s="1">
        <v>0.313</v>
      </c>
      <c r="G868" s="1">
        <v>0</v>
      </c>
      <c r="H868" s="1">
        <v>0.125</v>
      </c>
      <c r="I868" s="1">
        <v>0.56299999999999994</v>
      </c>
    </row>
    <row r="869" spans="1:9" x14ac:dyDescent="0.25">
      <c r="A869" s="2">
        <v>40829.138888888891</v>
      </c>
      <c r="B869" t="s">
        <v>10</v>
      </c>
      <c r="C869">
        <v>1</v>
      </c>
      <c r="D869" s="3">
        <v>79.900000000000006</v>
      </c>
      <c r="E869" s="3">
        <v>80</v>
      </c>
      <c r="F869" s="1">
        <v>1</v>
      </c>
      <c r="G869" s="1">
        <v>0</v>
      </c>
      <c r="H869" s="1">
        <v>0</v>
      </c>
      <c r="I869" s="1">
        <v>0</v>
      </c>
    </row>
    <row r="870" spans="1:9" x14ac:dyDescent="0.25">
      <c r="A870" s="2">
        <v>40829.142361111109</v>
      </c>
      <c r="B870" t="s">
        <v>9</v>
      </c>
      <c r="C870">
        <v>17</v>
      </c>
      <c r="D870" s="3">
        <v>65.2</v>
      </c>
      <c r="E870" s="3">
        <v>69</v>
      </c>
      <c r="F870" s="1">
        <v>0.23499999999999999</v>
      </c>
      <c r="G870" s="1">
        <v>5.8999999999999997E-2</v>
      </c>
      <c r="H870" s="1">
        <v>5.8999999999999997E-2</v>
      </c>
      <c r="I870" s="1">
        <v>0.64700000000000002</v>
      </c>
    </row>
    <row r="871" spans="1:9" x14ac:dyDescent="0.25">
      <c r="A871" s="2">
        <v>40829.142361111109</v>
      </c>
      <c r="B871" t="s">
        <v>10</v>
      </c>
      <c r="C871">
        <v>7</v>
      </c>
      <c r="D871" s="3">
        <v>73.099999999999994</v>
      </c>
      <c r="E871" s="3">
        <v>76</v>
      </c>
      <c r="F871" s="1">
        <v>0.71399999999999997</v>
      </c>
      <c r="G871" s="1">
        <v>0</v>
      </c>
      <c r="H871" s="1">
        <v>0.28599999999999998</v>
      </c>
      <c r="I871" s="1">
        <v>0</v>
      </c>
    </row>
    <row r="872" spans="1:9" x14ac:dyDescent="0.25">
      <c r="A872" s="2">
        <v>40829.145833333336</v>
      </c>
      <c r="B872" t="s">
        <v>9</v>
      </c>
      <c r="C872">
        <v>14</v>
      </c>
      <c r="D872" s="3">
        <v>65.599999999999994</v>
      </c>
      <c r="E872" s="3">
        <v>71</v>
      </c>
      <c r="F872" s="1">
        <v>0.28599999999999998</v>
      </c>
      <c r="G872" s="1">
        <v>7.0999999999999994E-2</v>
      </c>
      <c r="H872" s="1">
        <v>0</v>
      </c>
      <c r="I872" s="1">
        <v>0.64300000000000002</v>
      </c>
    </row>
    <row r="873" spans="1:9" x14ac:dyDescent="0.25">
      <c r="A873" s="2">
        <v>40829.145833333336</v>
      </c>
      <c r="B873" t="s">
        <v>10</v>
      </c>
      <c r="C873">
        <v>1</v>
      </c>
      <c r="D873" s="3">
        <v>67.7</v>
      </c>
      <c r="E873" s="3">
        <v>68</v>
      </c>
      <c r="F873" s="1">
        <v>0</v>
      </c>
      <c r="G873" s="1">
        <v>0</v>
      </c>
      <c r="H873" s="1">
        <v>1</v>
      </c>
      <c r="I873" s="1">
        <v>0</v>
      </c>
    </row>
    <row r="874" spans="1:9" x14ac:dyDescent="0.25">
      <c r="A874" s="2">
        <v>40829.149305555555</v>
      </c>
      <c r="B874" t="s">
        <v>9</v>
      </c>
      <c r="C874">
        <v>12</v>
      </c>
      <c r="D874" s="3">
        <v>69.400000000000006</v>
      </c>
      <c r="E874" s="3">
        <v>74</v>
      </c>
      <c r="F874" s="1">
        <v>0.5</v>
      </c>
      <c r="G874" s="1">
        <v>0.16700000000000001</v>
      </c>
      <c r="H874" s="1">
        <v>0</v>
      </c>
      <c r="I874" s="1">
        <v>0.33300000000000002</v>
      </c>
    </row>
    <row r="875" spans="1:9" x14ac:dyDescent="0.25">
      <c r="A875" s="2">
        <v>40829.149305555555</v>
      </c>
      <c r="B875" t="s">
        <v>10</v>
      </c>
      <c r="C875">
        <v>3</v>
      </c>
      <c r="D875" s="3">
        <v>71.7</v>
      </c>
      <c r="E875" s="3">
        <v>79</v>
      </c>
      <c r="F875" s="1">
        <v>0.66700000000000004</v>
      </c>
      <c r="G875" s="1">
        <v>0.33300000000000002</v>
      </c>
      <c r="H875" s="1">
        <v>0</v>
      </c>
      <c r="I875" s="1">
        <v>0</v>
      </c>
    </row>
    <row r="876" spans="1:9" x14ac:dyDescent="0.25">
      <c r="A876" s="2">
        <v>40829.152777777781</v>
      </c>
      <c r="B876" t="s">
        <v>9</v>
      </c>
      <c r="C876">
        <v>19</v>
      </c>
      <c r="D876" s="3">
        <v>65.5</v>
      </c>
      <c r="E876" s="3">
        <v>69</v>
      </c>
      <c r="F876" s="1">
        <v>0.316</v>
      </c>
      <c r="G876" s="1">
        <v>0.26300000000000001</v>
      </c>
      <c r="H876" s="1">
        <v>5.2999999999999999E-2</v>
      </c>
      <c r="I876" s="1">
        <v>0.36799999999999999</v>
      </c>
    </row>
    <row r="877" spans="1:9" x14ac:dyDescent="0.25">
      <c r="A877" s="2">
        <v>40829.152777777781</v>
      </c>
      <c r="B877" t="s">
        <v>10</v>
      </c>
      <c r="C877">
        <v>6</v>
      </c>
      <c r="D877" s="3">
        <v>68.2</v>
      </c>
      <c r="E877" s="3">
        <v>73</v>
      </c>
      <c r="F877" s="1">
        <v>0.5</v>
      </c>
      <c r="G877" s="1">
        <v>0</v>
      </c>
      <c r="H877" s="1">
        <v>0.16700000000000001</v>
      </c>
      <c r="I877" s="1">
        <v>0.33300000000000002</v>
      </c>
    </row>
    <row r="878" spans="1:9" x14ac:dyDescent="0.25">
      <c r="A878" s="2">
        <v>40829.15625</v>
      </c>
      <c r="B878" t="s">
        <v>9</v>
      </c>
      <c r="C878">
        <v>21</v>
      </c>
      <c r="D878" s="3">
        <v>66.3</v>
      </c>
      <c r="E878" s="3">
        <v>70.7</v>
      </c>
      <c r="F878" s="1">
        <v>0.33300000000000002</v>
      </c>
      <c r="G878" s="1">
        <v>9.5000000000000001E-2</v>
      </c>
      <c r="H878" s="1">
        <v>4.8000000000000001E-2</v>
      </c>
      <c r="I878" s="1">
        <v>0.52400000000000002</v>
      </c>
    </row>
    <row r="879" spans="1:9" x14ac:dyDescent="0.25">
      <c r="A879" s="2">
        <v>40829.15625</v>
      </c>
      <c r="B879" t="s">
        <v>10</v>
      </c>
      <c r="C879">
        <v>5</v>
      </c>
      <c r="D879" s="3">
        <v>71.900000000000006</v>
      </c>
      <c r="E879" s="3">
        <v>74</v>
      </c>
      <c r="F879" s="1">
        <v>1</v>
      </c>
      <c r="G879" s="1">
        <v>0</v>
      </c>
      <c r="H879" s="1">
        <v>0</v>
      </c>
      <c r="I879" s="1">
        <v>0</v>
      </c>
    </row>
    <row r="880" spans="1:9" x14ac:dyDescent="0.25">
      <c r="A880" s="2">
        <v>40829.159722222219</v>
      </c>
      <c r="B880" t="s">
        <v>9</v>
      </c>
      <c r="C880">
        <v>23</v>
      </c>
      <c r="D880" s="3">
        <v>68.400000000000006</v>
      </c>
      <c r="E880" s="3">
        <v>74</v>
      </c>
      <c r="F880" s="1">
        <v>0.34799999999999998</v>
      </c>
      <c r="G880" s="1">
        <v>4.2999999999999997E-2</v>
      </c>
      <c r="H880" s="1">
        <v>8.6999999999999994E-2</v>
      </c>
      <c r="I880" s="1">
        <v>0.52200000000000002</v>
      </c>
    </row>
    <row r="881" spans="1:9" x14ac:dyDescent="0.25">
      <c r="A881" s="2">
        <v>40829.159722222219</v>
      </c>
      <c r="B881" t="s">
        <v>10</v>
      </c>
      <c r="C881">
        <v>6</v>
      </c>
      <c r="D881" s="3">
        <v>71.900000000000006</v>
      </c>
      <c r="E881" s="3">
        <v>76</v>
      </c>
      <c r="F881" s="1">
        <v>0.83299999999999996</v>
      </c>
      <c r="G881" s="1">
        <v>0</v>
      </c>
      <c r="H881" s="1">
        <v>0</v>
      </c>
      <c r="I881" s="1">
        <v>0.16700000000000001</v>
      </c>
    </row>
    <row r="882" spans="1:9" x14ac:dyDescent="0.25">
      <c r="A882" s="2">
        <v>40829.163194444445</v>
      </c>
      <c r="B882" t="s">
        <v>9</v>
      </c>
      <c r="C882">
        <v>14</v>
      </c>
      <c r="D882" s="3">
        <v>65.400000000000006</v>
      </c>
      <c r="E882" s="3">
        <v>68</v>
      </c>
      <c r="F882" s="1">
        <v>0.214</v>
      </c>
      <c r="G882" s="1">
        <v>0.14299999999999999</v>
      </c>
      <c r="H882" s="1">
        <v>7.0999999999999994E-2</v>
      </c>
      <c r="I882" s="1">
        <v>0.57099999999999995</v>
      </c>
    </row>
    <row r="883" spans="1:9" x14ac:dyDescent="0.25">
      <c r="A883" s="2">
        <v>40829.163194444445</v>
      </c>
      <c r="B883" t="s">
        <v>10</v>
      </c>
      <c r="C883">
        <v>0</v>
      </c>
      <c r="D883" s="3">
        <v>71.900000000000006</v>
      </c>
      <c r="E883" s="3">
        <v>76</v>
      </c>
      <c r="F883" s="1">
        <v>0</v>
      </c>
      <c r="G883" s="1">
        <v>0</v>
      </c>
      <c r="H883" s="1">
        <v>0</v>
      </c>
      <c r="I883" s="1">
        <v>0</v>
      </c>
    </row>
    <row r="884" spans="1:9" x14ac:dyDescent="0.25">
      <c r="A884" s="2">
        <v>40829.166666666664</v>
      </c>
      <c r="B884" t="s">
        <v>9</v>
      </c>
      <c r="C884">
        <v>18</v>
      </c>
      <c r="D884" s="3">
        <v>68</v>
      </c>
      <c r="E884" s="3">
        <v>71</v>
      </c>
      <c r="F884" s="1">
        <v>0.44400000000000001</v>
      </c>
      <c r="G884" s="1">
        <v>0.222</v>
      </c>
      <c r="H884" s="1">
        <v>5.6000000000000001E-2</v>
      </c>
      <c r="I884" s="1">
        <v>0.27800000000000002</v>
      </c>
    </row>
    <row r="885" spans="1:9" x14ac:dyDescent="0.25">
      <c r="A885" s="2">
        <v>40829.166666666664</v>
      </c>
      <c r="B885" t="s">
        <v>10</v>
      </c>
      <c r="C885">
        <v>4</v>
      </c>
      <c r="D885" s="3">
        <v>70.3</v>
      </c>
      <c r="E885" s="3">
        <v>70.7</v>
      </c>
      <c r="F885" s="1">
        <v>0.5</v>
      </c>
      <c r="G885" s="1">
        <v>0.25</v>
      </c>
      <c r="H885" s="1">
        <v>0.25</v>
      </c>
      <c r="I885" s="1">
        <v>0</v>
      </c>
    </row>
    <row r="886" spans="1:9" x14ac:dyDescent="0.25">
      <c r="A886" s="2">
        <v>40829.170138888891</v>
      </c>
      <c r="B886" t="s">
        <v>9</v>
      </c>
      <c r="C886">
        <v>13</v>
      </c>
      <c r="D886" s="3">
        <v>63.2</v>
      </c>
      <c r="E886" s="3">
        <v>67</v>
      </c>
      <c r="F886" s="1">
        <v>0.38500000000000001</v>
      </c>
      <c r="G886" s="1">
        <v>0.154</v>
      </c>
      <c r="H886" s="1">
        <v>0</v>
      </c>
      <c r="I886" s="1">
        <v>0.46200000000000002</v>
      </c>
    </row>
    <row r="887" spans="1:9" x14ac:dyDescent="0.25">
      <c r="A887" s="2">
        <v>40829.170138888891</v>
      </c>
      <c r="B887" t="s">
        <v>10</v>
      </c>
      <c r="C887">
        <v>3</v>
      </c>
      <c r="D887" s="3">
        <v>74.099999999999994</v>
      </c>
      <c r="E887" s="3">
        <v>79</v>
      </c>
      <c r="F887" s="1">
        <v>1</v>
      </c>
      <c r="G887" s="1">
        <v>0</v>
      </c>
      <c r="H887" s="1">
        <v>0</v>
      </c>
      <c r="I887" s="1">
        <v>0</v>
      </c>
    </row>
    <row r="888" spans="1:9" x14ac:dyDescent="0.25">
      <c r="A888" s="2">
        <v>40829.173611111109</v>
      </c>
      <c r="B888" t="s">
        <v>9</v>
      </c>
      <c r="C888">
        <v>16</v>
      </c>
      <c r="D888" s="3">
        <v>67</v>
      </c>
      <c r="E888" s="3">
        <v>76</v>
      </c>
      <c r="F888" s="1">
        <v>0.56299999999999994</v>
      </c>
      <c r="G888" s="1">
        <v>0</v>
      </c>
      <c r="H888" s="1">
        <v>0.125</v>
      </c>
      <c r="I888" s="1">
        <v>0.313</v>
      </c>
    </row>
    <row r="889" spans="1:9" x14ac:dyDescent="0.25">
      <c r="A889" s="2">
        <v>40829.173611111109</v>
      </c>
      <c r="B889" t="s">
        <v>10</v>
      </c>
      <c r="C889">
        <v>2</v>
      </c>
      <c r="D889" s="3">
        <v>63.9</v>
      </c>
      <c r="E889" s="3">
        <v>65</v>
      </c>
      <c r="F889" s="1">
        <v>0</v>
      </c>
      <c r="G889" s="1">
        <v>0</v>
      </c>
      <c r="H889" s="1">
        <v>0</v>
      </c>
      <c r="I889" s="1">
        <v>1</v>
      </c>
    </row>
    <row r="890" spans="1:9" x14ac:dyDescent="0.25">
      <c r="A890" s="2">
        <v>40829.177083333336</v>
      </c>
      <c r="B890" t="s">
        <v>9</v>
      </c>
      <c r="C890">
        <v>18</v>
      </c>
      <c r="D890" s="3">
        <v>63.9</v>
      </c>
      <c r="E890" s="3">
        <v>66.599999999999994</v>
      </c>
      <c r="F890" s="1">
        <v>0.55600000000000005</v>
      </c>
      <c r="G890" s="1">
        <v>0</v>
      </c>
      <c r="H890" s="1">
        <v>0</v>
      </c>
      <c r="I890" s="1">
        <v>0.44400000000000001</v>
      </c>
    </row>
    <row r="891" spans="1:9" x14ac:dyDescent="0.25">
      <c r="A891" s="2">
        <v>40829.177083333336</v>
      </c>
      <c r="B891" t="s">
        <v>10</v>
      </c>
      <c r="C891">
        <v>7</v>
      </c>
      <c r="D891" s="3">
        <v>70.5</v>
      </c>
      <c r="E891" s="3">
        <v>71</v>
      </c>
      <c r="F891" s="1">
        <v>0.71399999999999997</v>
      </c>
      <c r="G891" s="1">
        <v>0.14299999999999999</v>
      </c>
      <c r="H891" s="1">
        <v>0.14299999999999999</v>
      </c>
      <c r="I891" s="1">
        <v>0</v>
      </c>
    </row>
    <row r="892" spans="1:9" x14ac:dyDescent="0.25">
      <c r="A892" s="2">
        <v>40829.180555555555</v>
      </c>
      <c r="B892" t="s">
        <v>9</v>
      </c>
      <c r="C892">
        <v>16</v>
      </c>
      <c r="D892" s="3">
        <v>65.3</v>
      </c>
      <c r="E892" s="3">
        <v>71</v>
      </c>
      <c r="F892" s="1">
        <v>0.25</v>
      </c>
      <c r="G892" s="1">
        <v>0.25</v>
      </c>
      <c r="H892" s="1">
        <v>0</v>
      </c>
      <c r="I892" s="1">
        <v>0.5</v>
      </c>
    </row>
    <row r="893" spans="1:9" x14ac:dyDescent="0.25">
      <c r="A893" s="2">
        <v>40829.180555555555</v>
      </c>
      <c r="B893" t="s">
        <v>10</v>
      </c>
      <c r="C893">
        <v>4</v>
      </c>
      <c r="D893" s="3">
        <v>71.099999999999994</v>
      </c>
      <c r="E893" s="3">
        <v>74</v>
      </c>
      <c r="F893" s="1">
        <v>0.5</v>
      </c>
      <c r="G893" s="1">
        <v>0</v>
      </c>
      <c r="H893" s="1">
        <v>0</v>
      </c>
      <c r="I893" s="1">
        <v>0.5</v>
      </c>
    </row>
    <row r="894" spans="1:9" x14ac:dyDescent="0.25">
      <c r="A894" s="2">
        <v>40829.184027777781</v>
      </c>
      <c r="B894" t="s">
        <v>9</v>
      </c>
      <c r="C894">
        <v>17</v>
      </c>
      <c r="D894" s="3">
        <v>66.099999999999994</v>
      </c>
      <c r="E894" s="3">
        <v>70</v>
      </c>
      <c r="F894" s="1">
        <v>0.41199999999999998</v>
      </c>
      <c r="G894" s="1">
        <v>0</v>
      </c>
      <c r="H894" s="1">
        <v>5.8999999999999997E-2</v>
      </c>
      <c r="I894" s="1">
        <v>0.52900000000000003</v>
      </c>
    </row>
    <row r="895" spans="1:9" x14ac:dyDescent="0.25">
      <c r="A895" s="2">
        <v>40829.184027777781</v>
      </c>
      <c r="B895" t="s">
        <v>10</v>
      </c>
      <c r="C895">
        <v>3</v>
      </c>
      <c r="D895" s="3">
        <v>69.7</v>
      </c>
      <c r="E895" s="3">
        <v>74</v>
      </c>
      <c r="F895" s="1">
        <v>0.66700000000000004</v>
      </c>
      <c r="G895" s="1">
        <v>0.33300000000000002</v>
      </c>
      <c r="H895" s="1">
        <v>0</v>
      </c>
      <c r="I895" s="1">
        <v>0</v>
      </c>
    </row>
    <row r="896" spans="1:9" x14ac:dyDescent="0.25">
      <c r="A896" s="2">
        <v>40829.1875</v>
      </c>
      <c r="B896" t="s">
        <v>9</v>
      </c>
      <c r="C896">
        <v>22</v>
      </c>
      <c r="D896" s="3">
        <v>63.4</v>
      </c>
      <c r="E896" s="3">
        <v>70.5</v>
      </c>
      <c r="F896" s="1">
        <v>0.40899999999999997</v>
      </c>
      <c r="G896" s="1">
        <v>0.182</v>
      </c>
      <c r="H896" s="1">
        <v>9.0999999999999998E-2</v>
      </c>
      <c r="I896" s="1">
        <v>0.318</v>
      </c>
    </row>
    <row r="897" spans="1:9" x14ac:dyDescent="0.25">
      <c r="A897" s="2">
        <v>40829.1875</v>
      </c>
      <c r="B897" t="s">
        <v>10</v>
      </c>
      <c r="C897">
        <v>6</v>
      </c>
      <c r="D897" s="3">
        <v>70.2</v>
      </c>
      <c r="E897" s="3">
        <v>75</v>
      </c>
      <c r="F897" s="1">
        <v>0.66700000000000004</v>
      </c>
      <c r="G897" s="1">
        <v>0.16700000000000001</v>
      </c>
      <c r="H897" s="1">
        <v>0</v>
      </c>
      <c r="I897" s="1">
        <v>0.16700000000000001</v>
      </c>
    </row>
    <row r="898" spans="1:9" x14ac:dyDescent="0.25">
      <c r="A898" s="2">
        <v>40829.190972222219</v>
      </c>
      <c r="B898" t="s">
        <v>9</v>
      </c>
      <c r="C898">
        <v>26</v>
      </c>
      <c r="D898" s="3">
        <v>66</v>
      </c>
      <c r="E898" s="3">
        <v>71</v>
      </c>
      <c r="F898" s="1">
        <v>0.38500000000000001</v>
      </c>
      <c r="G898" s="1">
        <v>3.7999999999999999E-2</v>
      </c>
      <c r="H898" s="1">
        <v>0.115</v>
      </c>
      <c r="I898" s="1">
        <v>0.46200000000000002</v>
      </c>
    </row>
    <row r="899" spans="1:9" x14ac:dyDescent="0.25">
      <c r="A899" s="2">
        <v>40829.190972222219</v>
      </c>
      <c r="B899" t="s">
        <v>10</v>
      </c>
      <c r="C899">
        <v>8</v>
      </c>
      <c r="D899" s="3">
        <v>75.8</v>
      </c>
      <c r="E899" s="3">
        <v>83</v>
      </c>
      <c r="F899" s="1">
        <v>0.625</v>
      </c>
      <c r="G899" s="1">
        <v>0</v>
      </c>
      <c r="H899" s="1">
        <v>0.125</v>
      </c>
      <c r="I899" s="1">
        <v>0.25</v>
      </c>
    </row>
    <row r="900" spans="1:9" x14ac:dyDescent="0.25">
      <c r="A900" s="2">
        <v>40829.194444444445</v>
      </c>
      <c r="B900" t="s">
        <v>9</v>
      </c>
      <c r="C900">
        <v>25</v>
      </c>
      <c r="D900" s="3">
        <v>66.400000000000006</v>
      </c>
      <c r="E900" s="3">
        <v>71.5</v>
      </c>
      <c r="F900" s="1">
        <v>0.4</v>
      </c>
      <c r="G900" s="1">
        <v>0.12</v>
      </c>
      <c r="H900" s="1">
        <v>0.04</v>
      </c>
      <c r="I900" s="1">
        <v>0.44</v>
      </c>
    </row>
    <row r="901" spans="1:9" x14ac:dyDescent="0.25">
      <c r="A901" s="2">
        <v>40829.194444444445</v>
      </c>
      <c r="B901" t="s">
        <v>10</v>
      </c>
      <c r="C901">
        <v>11</v>
      </c>
      <c r="D901" s="3">
        <v>72.599999999999994</v>
      </c>
      <c r="E901" s="3">
        <v>76</v>
      </c>
      <c r="F901" s="1">
        <v>0.54500000000000004</v>
      </c>
      <c r="G901" s="1">
        <v>0.27300000000000002</v>
      </c>
      <c r="H901" s="1">
        <v>9.0999999999999998E-2</v>
      </c>
      <c r="I901" s="1">
        <v>9.0999999999999998E-2</v>
      </c>
    </row>
    <row r="902" spans="1:9" x14ac:dyDescent="0.25">
      <c r="A902" s="2">
        <v>40829.197916666664</v>
      </c>
      <c r="B902" t="s">
        <v>9</v>
      </c>
      <c r="C902">
        <v>27</v>
      </c>
      <c r="D902" s="3">
        <v>66.3</v>
      </c>
      <c r="E902" s="3">
        <v>71</v>
      </c>
      <c r="F902" s="1">
        <v>0.48099999999999998</v>
      </c>
      <c r="G902" s="1">
        <v>7.3999999999999996E-2</v>
      </c>
      <c r="H902" s="1">
        <v>0.14799999999999999</v>
      </c>
      <c r="I902" s="1">
        <v>0.29599999999999999</v>
      </c>
    </row>
    <row r="903" spans="1:9" x14ac:dyDescent="0.25">
      <c r="A903" s="2">
        <v>40829.197916666664</v>
      </c>
      <c r="B903" t="s">
        <v>10</v>
      </c>
      <c r="C903">
        <v>7</v>
      </c>
      <c r="D903" s="3">
        <v>68.599999999999994</v>
      </c>
      <c r="E903" s="3">
        <v>71</v>
      </c>
      <c r="F903" s="1">
        <v>0.85699999999999998</v>
      </c>
      <c r="G903" s="1">
        <v>0</v>
      </c>
      <c r="H903" s="1">
        <v>0</v>
      </c>
      <c r="I903" s="1">
        <v>0.14299999999999999</v>
      </c>
    </row>
    <row r="904" spans="1:9" x14ac:dyDescent="0.25">
      <c r="A904" s="2">
        <v>40829.201388888891</v>
      </c>
      <c r="B904" t="s">
        <v>9</v>
      </c>
      <c r="C904">
        <v>24</v>
      </c>
      <c r="D904" s="3">
        <v>65</v>
      </c>
      <c r="E904" s="3">
        <v>69.5</v>
      </c>
      <c r="F904" s="1">
        <v>0.45800000000000002</v>
      </c>
      <c r="G904" s="1">
        <v>0.125</v>
      </c>
      <c r="H904" s="1">
        <v>8.3000000000000004E-2</v>
      </c>
      <c r="I904" s="1">
        <v>0.33300000000000002</v>
      </c>
    </row>
    <row r="905" spans="1:9" x14ac:dyDescent="0.25">
      <c r="A905" s="2">
        <v>40829.201388888891</v>
      </c>
      <c r="B905" t="s">
        <v>10</v>
      </c>
      <c r="C905">
        <v>6</v>
      </c>
      <c r="D905" s="3">
        <v>75.3</v>
      </c>
      <c r="E905" s="3">
        <v>79</v>
      </c>
      <c r="F905" s="1">
        <v>0.5</v>
      </c>
      <c r="G905" s="1">
        <v>0.5</v>
      </c>
      <c r="H905" s="1">
        <v>0</v>
      </c>
      <c r="I905" s="1">
        <v>0</v>
      </c>
    </row>
    <row r="906" spans="1:9" x14ac:dyDescent="0.25">
      <c r="A906" s="2">
        <v>40829.204861111109</v>
      </c>
      <c r="B906" t="s">
        <v>9</v>
      </c>
      <c r="C906">
        <v>28</v>
      </c>
      <c r="D906" s="3">
        <v>66</v>
      </c>
      <c r="E906" s="3">
        <v>70</v>
      </c>
      <c r="F906" s="1">
        <v>0.46400000000000002</v>
      </c>
      <c r="G906" s="1">
        <v>0.107</v>
      </c>
      <c r="H906" s="1">
        <v>7.0999999999999994E-2</v>
      </c>
      <c r="I906" s="1">
        <v>0.35699999999999998</v>
      </c>
    </row>
    <row r="907" spans="1:9" x14ac:dyDescent="0.25">
      <c r="A907" s="2">
        <v>40829.204861111109</v>
      </c>
      <c r="B907" t="s">
        <v>10</v>
      </c>
      <c r="C907">
        <v>5</v>
      </c>
      <c r="D907" s="3">
        <v>69.099999999999994</v>
      </c>
      <c r="E907" s="3">
        <v>76</v>
      </c>
      <c r="F907" s="1">
        <v>0.8</v>
      </c>
      <c r="G907" s="1">
        <v>0</v>
      </c>
      <c r="H907" s="1">
        <v>0</v>
      </c>
      <c r="I907" s="1">
        <v>0.2</v>
      </c>
    </row>
    <row r="908" spans="1:9" x14ac:dyDescent="0.25">
      <c r="A908" s="2">
        <v>40829.208333333336</v>
      </c>
      <c r="B908" t="s">
        <v>9</v>
      </c>
      <c r="C908">
        <v>20</v>
      </c>
      <c r="D908" s="3">
        <v>64.599999999999994</v>
      </c>
      <c r="E908" s="3">
        <v>66</v>
      </c>
      <c r="F908" s="1">
        <v>0.25</v>
      </c>
      <c r="G908" s="1">
        <v>0.15</v>
      </c>
      <c r="H908" s="1">
        <v>0.1</v>
      </c>
      <c r="I908" s="1">
        <v>0.5</v>
      </c>
    </row>
    <row r="909" spans="1:9" x14ac:dyDescent="0.25">
      <c r="A909" s="2">
        <v>40829.208333333336</v>
      </c>
      <c r="B909" t="s">
        <v>10</v>
      </c>
      <c r="C909">
        <v>2</v>
      </c>
      <c r="D909" s="3">
        <v>70.099999999999994</v>
      </c>
      <c r="E909" s="3">
        <v>74</v>
      </c>
      <c r="F909" s="1">
        <v>1</v>
      </c>
      <c r="G909" s="1">
        <v>0</v>
      </c>
      <c r="H909" s="1">
        <v>0</v>
      </c>
      <c r="I909" s="1">
        <v>0</v>
      </c>
    </row>
    <row r="910" spans="1:9" x14ac:dyDescent="0.25">
      <c r="A910" s="2">
        <v>40829.211805555555</v>
      </c>
      <c r="B910" t="s">
        <v>9</v>
      </c>
      <c r="C910">
        <v>34</v>
      </c>
      <c r="D910" s="3">
        <v>68.2</v>
      </c>
      <c r="E910" s="3">
        <v>73.5</v>
      </c>
      <c r="F910" s="1">
        <v>0.5</v>
      </c>
      <c r="G910" s="1">
        <v>8.7999999999999995E-2</v>
      </c>
      <c r="H910" s="1">
        <v>5.8999999999999997E-2</v>
      </c>
      <c r="I910" s="1">
        <v>0.35299999999999998</v>
      </c>
    </row>
    <row r="911" spans="1:9" x14ac:dyDescent="0.25">
      <c r="A911" s="2">
        <v>40829.211805555555</v>
      </c>
      <c r="B911" t="s">
        <v>10</v>
      </c>
      <c r="C911">
        <v>13</v>
      </c>
      <c r="D911" s="3">
        <v>70.900000000000006</v>
      </c>
      <c r="E911" s="3">
        <v>75</v>
      </c>
      <c r="F911" s="1">
        <v>0.53800000000000003</v>
      </c>
      <c r="G911" s="1">
        <v>0.154</v>
      </c>
      <c r="H911" s="1">
        <v>7.6999999999999999E-2</v>
      </c>
      <c r="I911" s="1">
        <v>0.23100000000000001</v>
      </c>
    </row>
    <row r="912" spans="1:9" x14ac:dyDescent="0.25">
      <c r="A912" s="2">
        <v>40829.215277777781</v>
      </c>
      <c r="B912" t="s">
        <v>9</v>
      </c>
      <c r="C912">
        <v>27</v>
      </c>
      <c r="D912" s="3">
        <v>67.599999999999994</v>
      </c>
      <c r="E912" s="3">
        <v>71.5</v>
      </c>
      <c r="F912" s="1">
        <v>0.40699999999999997</v>
      </c>
      <c r="G912" s="1">
        <v>0.222</v>
      </c>
      <c r="H912" s="1">
        <v>3.6999999999999998E-2</v>
      </c>
      <c r="I912" s="1">
        <v>0.33300000000000002</v>
      </c>
    </row>
    <row r="913" spans="1:9" x14ac:dyDescent="0.25">
      <c r="A913" s="2">
        <v>40829.215277777781</v>
      </c>
      <c r="B913" t="s">
        <v>10</v>
      </c>
      <c r="C913">
        <v>4</v>
      </c>
      <c r="D913" s="3">
        <v>74.5</v>
      </c>
      <c r="E913" s="3">
        <v>75</v>
      </c>
      <c r="F913" s="1">
        <v>0.5</v>
      </c>
      <c r="G913" s="1">
        <v>0.5</v>
      </c>
      <c r="H913" s="1">
        <v>0</v>
      </c>
      <c r="I913" s="1">
        <v>0</v>
      </c>
    </row>
    <row r="914" spans="1:9" x14ac:dyDescent="0.25">
      <c r="A914" s="2">
        <v>40829.21875</v>
      </c>
      <c r="B914" t="s">
        <v>9</v>
      </c>
      <c r="C914">
        <v>25</v>
      </c>
      <c r="D914" s="3">
        <v>68.2</v>
      </c>
      <c r="E914" s="3">
        <v>73</v>
      </c>
      <c r="F914" s="1">
        <v>0.68</v>
      </c>
      <c r="G914" s="1">
        <v>0.04</v>
      </c>
      <c r="H914" s="1">
        <v>0.08</v>
      </c>
      <c r="I914" s="1">
        <v>0.2</v>
      </c>
    </row>
    <row r="915" spans="1:9" x14ac:dyDescent="0.25">
      <c r="A915" s="2">
        <v>40829.21875</v>
      </c>
      <c r="B915" t="s">
        <v>10</v>
      </c>
      <c r="C915">
        <v>7</v>
      </c>
      <c r="D915" s="3">
        <v>74.400000000000006</v>
      </c>
      <c r="E915" s="3">
        <v>79</v>
      </c>
      <c r="F915" s="1">
        <v>0.57099999999999995</v>
      </c>
      <c r="G915" s="1">
        <v>0.14299999999999999</v>
      </c>
      <c r="H915" s="1">
        <v>0.14299999999999999</v>
      </c>
      <c r="I915" s="1">
        <v>0.14299999999999999</v>
      </c>
    </row>
    <row r="916" spans="1:9" x14ac:dyDescent="0.25">
      <c r="A916" s="2">
        <v>40829.222222222219</v>
      </c>
      <c r="B916" t="s">
        <v>9</v>
      </c>
      <c r="C916">
        <v>29</v>
      </c>
      <c r="D916" s="3">
        <v>66.900000000000006</v>
      </c>
      <c r="E916" s="3">
        <v>71.8</v>
      </c>
      <c r="F916" s="1">
        <v>0.58599999999999997</v>
      </c>
      <c r="G916" s="1">
        <v>0</v>
      </c>
      <c r="H916" s="1">
        <v>3.4000000000000002E-2</v>
      </c>
      <c r="I916" s="1">
        <v>0.379</v>
      </c>
    </row>
    <row r="917" spans="1:9" x14ac:dyDescent="0.25">
      <c r="A917" s="2">
        <v>40829.222222222219</v>
      </c>
      <c r="B917" t="s">
        <v>10</v>
      </c>
      <c r="C917">
        <v>15</v>
      </c>
      <c r="D917" s="3">
        <v>71.2</v>
      </c>
      <c r="E917" s="3">
        <v>77</v>
      </c>
      <c r="F917" s="1">
        <v>0.86699999999999999</v>
      </c>
      <c r="G917" s="1">
        <v>0</v>
      </c>
      <c r="H917" s="1">
        <v>0.13300000000000001</v>
      </c>
      <c r="I917" s="1">
        <v>0</v>
      </c>
    </row>
    <row r="918" spans="1:9" x14ac:dyDescent="0.25">
      <c r="A918" s="2">
        <v>40829.225694444445</v>
      </c>
      <c r="B918" t="s">
        <v>9</v>
      </c>
      <c r="C918">
        <v>26</v>
      </c>
      <c r="D918" s="3">
        <v>66.8</v>
      </c>
      <c r="E918" s="3">
        <v>72.7</v>
      </c>
      <c r="F918" s="1">
        <v>0.46200000000000002</v>
      </c>
      <c r="G918" s="1">
        <v>0.115</v>
      </c>
      <c r="H918" s="1">
        <v>3.7999999999999999E-2</v>
      </c>
      <c r="I918" s="1">
        <v>0.38500000000000001</v>
      </c>
    </row>
    <row r="919" spans="1:9" x14ac:dyDescent="0.25">
      <c r="A919" s="2">
        <v>40829.225694444445</v>
      </c>
      <c r="B919" t="s">
        <v>10</v>
      </c>
      <c r="C919">
        <v>12</v>
      </c>
      <c r="D919" s="3">
        <v>70.2</v>
      </c>
      <c r="E919" s="3">
        <v>74</v>
      </c>
      <c r="F919" s="1">
        <v>0.83299999999999996</v>
      </c>
      <c r="G919" s="1">
        <v>8.3000000000000004E-2</v>
      </c>
      <c r="H919" s="1">
        <v>8.3000000000000004E-2</v>
      </c>
      <c r="I919" s="1">
        <v>0</v>
      </c>
    </row>
    <row r="920" spans="1:9" x14ac:dyDescent="0.25">
      <c r="A920" s="2">
        <v>40829.229166666664</v>
      </c>
      <c r="B920" t="s">
        <v>9</v>
      </c>
      <c r="C920">
        <v>38</v>
      </c>
      <c r="D920" s="3">
        <v>66.3</v>
      </c>
      <c r="E920" s="3">
        <v>70.8</v>
      </c>
      <c r="F920" s="1">
        <v>0.47399999999999998</v>
      </c>
      <c r="G920" s="1">
        <v>7.9000000000000001E-2</v>
      </c>
      <c r="H920" s="1">
        <v>5.2999999999999999E-2</v>
      </c>
      <c r="I920" s="1">
        <v>0.39500000000000002</v>
      </c>
    </row>
    <row r="921" spans="1:9" x14ac:dyDescent="0.25">
      <c r="A921" s="2">
        <v>40829.229166666664</v>
      </c>
      <c r="B921" t="s">
        <v>10</v>
      </c>
      <c r="C921">
        <v>14</v>
      </c>
      <c r="D921" s="3">
        <v>70.5</v>
      </c>
      <c r="E921" s="3">
        <v>75.3</v>
      </c>
      <c r="F921" s="1">
        <v>0.5</v>
      </c>
      <c r="G921" s="1">
        <v>0.214</v>
      </c>
      <c r="H921" s="1">
        <v>7.0999999999999994E-2</v>
      </c>
      <c r="I921" s="1">
        <v>0.214</v>
      </c>
    </row>
    <row r="922" spans="1:9" x14ac:dyDescent="0.25">
      <c r="A922" s="2">
        <v>40829.232638888891</v>
      </c>
      <c r="B922" t="s">
        <v>9</v>
      </c>
      <c r="C922">
        <v>36</v>
      </c>
      <c r="D922" s="3">
        <v>68.2</v>
      </c>
      <c r="E922" s="3">
        <v>75</v>
      </c>
      <c r="F922" s="1">
        <v>0.66700000000000004</v>
      </c>
      <c r="G922" s="1">
        <v>8.3000000000000004E-2</v>
      </c>
      <c r="H922" s="1">
        <v>2.8000000000000001E-2</v>
      </c>
      <c r="I922" s="1">
        <v>0.222</v>
      </c>
    </row>
    <row r="923" spans="1:9" x14ac:dyDescent="0.25">
      <c r="A923" s="2">
        <v>40829.232638888891</v>
      </c>
      <c r="B923" t="s">
        <v>10</v>
      </c>
      <c r="C923">
        <v>21</v>
      </c>
      <c r="D923" s="3">
        <v>72.7</v>
      </c>
      <c r="E923" s="3">
        <v>80</v>
      </c>
      <c r="F923" s="1">
        <v>0.90500000000000003</v>
      </c>
      <c r="G923" s="1">
        <v>0</v>
      </c>
      <c r="H923" s="1">
        <v>4.8000000000000001E-2</v>
      </c>
      <c r="I923" s="1">
        <v>4.8000000000000001E-2</v>
      </c>
    </row>
    <row r="924" spans="1:9" x14ac:dyDescent="0.25">
      <c r="A924" s="2">
        <v>40829.236111111109</v>
      </c>
      <c r="B924" t="s">
        <v>9</v>
      </c>
      <c r="C924">
        <v>35</v>
      </c>
      <c r="D924" s="3">
        <v>67.8</v>
      </c>
      <c r="E924" s="3">
        <v>76.5</v>
      </c>
      <c r="F924" s="1">
        <v>0.629</v>
      </c>
      <c r="G924" s="1">
        <v>0.14299999999999999</v>
      </c>
      <c r="H924" s="1">
        <v>5.7000000000000002E-2</v>
      </c>
      <c r="I924" s="1">
        <v>0.17100000000000001</v>
      </c>
    </row>
    <row r="925" spans="1:9" x14ac:dyDescent="0.25">
      <c r="A925" s="2">
        <v>40829.236111111109</v>
      </c>
      <c r="B925" t="s">
        <v>10</v>
      </c>
      <c r="C925">
        <v>10</v>
      </c>
      <c r="D925" s="3">
        <v>74.3</v>
      </c>
      <c r="E925" s="3">
        <v>80</v>
      </c>
      <c r="F925" s="1">
        <v>0.8</v>
      </c>
      <c r="G925" s="1">
        <v>0</v>
      </c>
      <c r="H925" s="1">
        <v>0</v>
      </c>
      <c r="I925" s="1">
        <v>0.2</v>
      </c>
    </row>
    <row r="926" spans="1:9" x14ac:dyDescent="0.25">
      <c r="A926" s="2">
        <v>40829.239583333336</v>
      </c>
      <c r="B926" t="s">
        <v>9</v>
      </c>
      <c r="C926">
        <v>49</v>
      </c>
      <c r="D926" s="3">
        <v>68.2</v>
      </c>
      <c r="E926" s="3">
        <v>74.5</v>
      </c>
      <c r="F926" s="1">
        <v>0.69399999999999995</v>
      </c>
      <c r="G926" s="1">
        <v>0.122</v>
      </c>
      <c r="H926" s="1">
        <v>4.1000000000000002E-2</v>
      </c>
      <c r="I926" s="1">
        <v>0.14299999999999999</v>
      </c>
    </row>
    <row r="927" spans="1:9" x14ac:dyDescent="0.25">
      <c r="A927" s="2">
        <v>40829.239583333336</v>
      </c>
      <c r="B927" t="s">
        <v>10</v>
      </c>
      <c r="C927">
        <v>23</v>
      </c>
      <c r="D927" s="3">
        <v>73.099999999999994</v>
      </c>
      <c r="E927" s="3">
        <v>78</v>
      </c>
      <c r="F927" s="1">
        <v>0.91300000000000003</v>
      </c>
      <c r="G927" s="1">
        <v>8.6999999999999994E-2</v>
      </c>
      <c r="H927" s="1">
        <v>0</v>
      </c>
      <c r="I927" s="1">
        <v>0</v>
      </c>
    </row>
    <row r="928" spans="1:9" x14ac:dyDescent="0.25">
      <c r="A928" s="2">
        <v>40829.243055555555</v>
      </c>
      <c r="B928" t="s">
        <v>9</v>
      </c>
      <c r="C928">
        <v>51</v>
      </c>
      <c r="D928" s="3">
        <v>67</v>
      </c>
      <c r="E928" s="3">
        <v>73.7</v>
      </c>
      <c r="F928" s="1">
        <v>0.52900000000000003</v>
      </c>
      <c r="G928" s="1">
        <v>0.13700000000000001</v>
      </c>
      <c r="H928" s="1">
        <v>0.11799999999999999</v>
      </c>
      <c r="I928" s="1">
        <v>0.216</v>
      </c>
    </row>
    <row r="929" spans="1:9" x14ac:dyDescent="0.25">
      <c r="A929" s="2">
        <v>40829.243055555555</v>
      </c>
      <c r="B929" t="s">
        <v>10</v>
      </c>
      <c r="C929">
        <v>22</v>
      </c>
      <c r="D929" s="3">
        <v>72.3</v>
      </c>
      <c r="E929" s="3">
        <v>75</v>
      </c>
      <c r="F929" s="1">
        <v>0.81799999999999995</v>
      </c>
      <c r="G929" s="1">
        <v>9.0999999999999998E-2</v>
      </c>
      <c r="H929" s="1">
        <v>4.4999999999999998E-2</v>
      </c>
      <c r="I929" s="1">
        <v>4.4999999999999998E-2</v>
      </c>
    </row>
    <row r="930" spans="1:9" x14ac:dyDescent="0.25">
      <c r="A930" s="2">
        <v>40829.246527777781</v>
      </c>
      <c r="B930" t="s">
        <v>9</v>
      </c>
      <c r="C930">
        <v>50</v>
      </c>
      <c r="D930" s="3">
        <v>66.599999999999994</v>
      </c>
      <c r="E930" s="3">
        <v>72.5</v>
      </c>
      <c r="F930" s="1">
        <v>0.66</v>
      </c>
      <c r="G930" s="1">
        <v>0.16</v>
      </c>
      <c r="H930" s="1">
        <v>0.06</v>
      </c>
      <c r="I930" s="1">
        <v>0.12</v>
      </c>
    </row>
    <row r="931" spans="1:9" x14ac:dyDescent="0.25">
      <c r="A931" s="2">
        <v>40829.246527777781</v>
      </c>
      <c r="B931" t="s">
        <v>10</v>
      </c>
      <c r="C931">
        <v>35</v>
      </c>
      <c r="D931" s="3">
        <v>69.5</v>
      </c>
      <c r="E931" s="3">
        <v>76</v>
      </c>
      <c r="F931" s="1">
        <v>0.77100000000000002</v>
      </c>
      <c r="G931" s="1">
        <v>2.9000000000000001E-2</v>
      </c>
      <c r="H931" s="1">
        <v>2.9000000000000001E-2</v>
      </c>
      <c r="I931" s="1">
        <v>0.17100000000000001</v>
      </c>
    </row>
    <row r="932" spans="1:9" x14ac:dyDescent="0.25">
      <c r="A932" s="2">
        <v>40829.25</v>
      </c>
      <c r="B932" t="s">
        <v>9</v>
      </c>
      <c r="C932">
        <v>50</v>
      </c>
      <c r="D932" s="3">
        <v>68.099999999999994</v>
      </c>
      <c r="E932" s="3">
        <v>73.3</v>
      </c>
      <c r="F932" s="1">
        <v>0.62</v>
      </c>
      <c r="G932" s="1">
        <v>0.08</v>
      </c>
      <c r="H932" s="1">
        <v>0.02</v>
      </c>
      <c r="I932" s="1">
        <v>0.28000000000000003</v>
      </c>
    </row>
    <row r="933" spans="1:9" x14ac:dyDescent="0.25">
      <c r="A933" s="2">
        <v>40829.25</v>
      </c>
      <c r="B933" t="s">
        <v>10</v>
      </c>
      <c r="C933">
        <v>47</v>
      </c>
      <c r="D933" s="3">
        <v>73.2</v>
      </c>
      <c r="E933" s="3">
        <v>76.7</v>
      </c>
      <c r="F933" s="1">
        <v>0.83</v>
      </c>
      <c r="G933" s="1">
        <v>0.14899999999999999</v>
      </c>
      <c r="H933" s="1">
        <v>0</v>
      </c>
      <c r="I933" s="1">
        <v>2.1000000000000001E-2</v>
      </c>
    </row>
    <row r="934" spans="1:9" x14ac:dyDescent="0.25">
      <c r="A934" s="2">
        <v>40829.253472222219</v>
      </c>
      <c r="B934" t="s">
        <v>9</v>
      </c>
      <c r="C934">
        <v>58</v>
      </c>
      <c r="D934" s="3">
        <v>67.3</v>
      </c>
      <c r="E934" s="3">
        <v>73.5</v>
      </c>
      <c r="F934" s="1">
        <v>0.56899999999999995</v>
      </c>
      <c r="G934" s="1">
        <v>0.224</v>
      </c>
      <c r="H934" s="1">
        <v>5.1999999999999998E-2</v>
      </c>
      <c r="I934" s="1">
        <v>0.155</v>
      </c>
    </row>
    <row r="935" spans="1:9" x14ac:dyDescent="0.25">
      <c r="A935" s="2">
        <v>40829.253472222219</v>
      </c>
      <c r="B935" t="s">
        <v>10</v>
      </c>
      <c r="C935">
        <v>39</v>
      </c>
      <c r="D935" s="3">
        <v>67.8</v>
      </c>
      <c r="E935" s="3">
        <v>74.5</v>
      </c>
      <c r="F935" s="1">
        <v>0.92300000000000004</v>
      </c>
      <c r="G935" s="1">
        <v>5.0999999999999997E-2</v>
      </c>
      <c r="H935" s="1">
        <v>0</v>
      </c>
      <c r="I935" s="1">
        <v>2.5999999999999999E-2</v>
      </c>
    </row>
    <row r="936" spans="1:9" x14ac:dyDescent="0.25">
      <c r="A936" s="2">
        <v>40829.256944444445</v>
      </c>
      <c r="B936" t="s">
        <v>9</v>
      </c>
      <c r="C936">
        <v>40</v>
      </c>
      <c r="D936" s="3">
        <v>67.900000000000006</v>
      </c>
      <c r="E936" s="3">
        <v>75</v>
      </c>
      <c r="F936" s="1">
        <v>0.75</v>
      </c>
      <c r="G936" s="1">
        <v>0.125</v>
      </c>
      <c r="H936" s="1">
        <v>2.5000000000000001E-2</v>
      </c>
      <c r="I936" s="1">
        <v>0.1</v>
      </c>
    </row>
    <row r="937" spans="1:9" x14ac:dyDescent="0.25">
      <c r="A937" s="2">
        <v>40829.256944444445</v>
      </c>
      <c r="B937" t="s">
        <v>10</v>
      </c>
      <c r="C937">
        <v>37</v>
      </c>
      <c r="D937" s="3">
        <v>71.2</v>
      </c>
      <c r="E937" s="3">
        <v>76.5</v>
      </c>
      <c r="F937" s="1">
        <v>0.78400000000000003</v>
      </c>
      <c r="G937" s="1">
        <v>0.108</v>
      </c>
      <c r="H937" s="1">
        <v>8.1000000000000003E-2</v>
      </c>
      <c r="I937" s="1">
        <v>2.7E-2</v>
      </c>
    </row>
    <row r="938" spans="1:9" x14ac:dyDescent="0.25">
      <c r="A938" s="2">
        <v>40829.260416666664</v>
      </c>
      <c r="B938" t="s">
        <v>9</v>
      </c>
      <c r="C938">
        <v>53</v>
      </c>
      <c r="D938" s="3">
        <v>65</v>
      </c>
      <c r="E938" s="3">
        <v>71</v>
      </c>
      <c r="F938" s="1">
        <v>0.60399999999999998</v>
      </c>
      <c r="G938" s="1">
        <v>0.151</v>
      </c>
      <c r="H938" s="1">
        <v>9.4E-2</v>
      </c>
      <c r="I938" s="1">
        <v>0.151</v>
      </c>
    </row>
    <row r="939" spans="1:9" x14ac:dyDescent="0.25">
      <c r="A939" s="2">
        <v>40829.260416666664</v>
      </c>
      <c r="B939" t="s">
        <v>10</v>
      </c>
      <c r="C939">
        <v>52</v>
      </c>
      <c r="D939" s="3">
        <v>71</v>
      </c>
      <c r="E939" s="3">
        <v>75</v>
      </c>
      <c r="F939" s="1">
        <v>0.92300000000000004</v>
      </c>
      <c r="G939" s="1">
        <v>3.7999999999999999E-2</v>
      </c>
      <c r="H939" s="1">
        <v>1.9E-2</v>
      </c>
      <c r="I939" s="1">
        <v>1.9E-2</v>
      </c>
    </row>
    <row r="940" spans="1:9" x14ac:dyDescent="0.25">
      <c r="A940" s="2">
        <v>40829.263888888891</v>
      </c>
      <c r="B940" t="s">
        <v>9</v>
      </c>
      <c r="C940">
        <v>62</v>
      </c>
      <c r="D940" s="3">
        <v>67.599999999999994</v>
      </c>
      <c r="E940" s="3">
        <v>74.3</v>
      </c>
      <c r="F940" s="1">
        <v>0.67700000000000005</v>
      </c>
      <c r="G940" s="1">
        <v>0.113</v>
      </c>
      <c r="H940" s="1">
        <v>8.1000000000000003E-2</v>
      </c>
      <c r="I940" s="1">
        <v>0.129</v>
      </c>
    </row>
    <row r="941" spans="1:9" x14ac:dyDescent="0.25">
      <c r="A941" s="2">
        <v>40829.263888888891</v>
      </c>
      <c r="B941" t="s">
        <v>10</v>
      </c>
      <c r="C941">
        <v>42</v>
      </c>
      <c r="D941" s="3">
        <v>71.7</v>
      </c>
      <c r="E941" s="3">
        <v>75.8</v>
      </c>
      <c r="F941" s="1">
        <v>0.88100000000000001</v>
      </c>
      <c r="G941" s="1">
        <v>9.5000000000000001E-2</v>
      </c>
      <c r="H941" s="1">
        <v>2.4E-2</v>
      </c>
      <c r="I941" s="1">
        <v>0</v>
      </c>
    </row>
    <row r="942" spans="1:9" x14ac:dyDescent="0.25">
      <c r="A942" s="2">
        <v>40829.267361111109</v>
      </c>
      <c r="B942" t="s">
        <v>9</v>
      </c>
      <c r="C942">
        <v>56</v>
      </c>
      <c r="D942" s="3">
        <v>66.599999999999994</v>
      </c>
      <c r="E942" s="3">
        <v>71.3</v>
      </c>
      <c r="F942" s="1">
        <v>0.78600000000000003</v>
      </c>
      <c r="G942" s="1">
        <v>5.3999999999999999E-2</v>
      </c>
      <c r="H942" s="1">
        <v>0</v>
      </c>
      <c r="I942" s="1">
        <v>0.161</v>
      </c>
    </row>
    <row r="943" spans="1:9" x14ac:dyDescent="0.25">
      <c r="A943" s="2">
        <v>40829.267361111109</v>
      </c>
      <c r="B943" t="s">
        <v>10</v>
      </c>
      <c r="C943">
        <v>43</v>
      </c>
      <c r="D943" s="3">
        <v>71.5</v>
      </c>
      <c r="E943" s="3">
        <v>75.599999999999994</v>
      </c>
      <c r="F943" s="1">
        <v>0.72099999999999997</v>
      </c>
      <c r="G943" s="1">
        <v>0.20899999999999999</v>
      </c>
      <c r="H943" s="1">
        <v>0</v>
      </c>
      <c r="I943" s="1">
        <v>7.0000000000000007E-2</v>
      </c>
    </row>
    <row r="944" spans="1:9" x14ac:dyDescent="0.25">
      <c r="A944" s="2">
        <v>40829.270833333336</v>
      </c>
      <c r="B944" t="s">
        <v>9</v>
      </c>
      <c r="C944">
        <v>73</v>
      </c>
      <c r="D944" s="3">
        <v>67.8</v>
      </c>
      <c r="E944" s="3">
        <v>73.3</v>
      </c>
      <c r="F944" s="1">
        <v>0.64400000000000002</v>
      </c>
      <c r="G944" s="1">
        <v>0.151</v>
      </c>
      <c r="H944" s="1">
        <v>6.8000000000000005E-2</v>
      </c>
      <c r="I944" s="1">
        <v>0.13700000000000001</v>
      </c>
    </row>
    <row r="945" spans="1:9" x14ac:dyDescent="0.25">
      <c r="A945" s="2">
        <v>40829.270833333336</v>
      </c>
      <c r="B945" t="s">
        <v>10</v>
      </c>
      <c r="C945">
        <v>65</v>
      </c>
      <c r="D945" s="3">
        <v>73.5</v>
      </c>
      <c r="E945" s="3">
        <v>77.900000000000006</v>
      </c>
      <c r="F945" s="1">
        <v>0.81499999999999995</v>
      </c>
      <c r="G945" s="1">
        <v>7.6999999999999999E-2</v>
      </c>
      <c r="H945" s="1">
        <v>3.1E-2</v>
      </c>
      <c r="I945" s="1">
        <v>7.6999999999999999E-2</v>
      </c>
    </row>
    <row r="946" spans="1:9" x14ac:dyDescent="0.25">
      <c r="A946" s="2">
        <v>40829.274305555555</v>
      </c>
      <c r="B946" t="s">
        <v>9</v>
      </c>
      <c r="C946">
        <v>77</v>
      </c>
      <c r="D946" s="3">
        <v>67.3</v>
      </c>
      <c r="E946" s="3">
        <v>73</v>
      </c>
      <c r="F946" s="1">
        <v>0.67500000000000004</v>
      </c>
      <c r="G946" s="1">
        <v>0.19500000000000001</v>
      </c>
      <c r="H946" s="1">
        <v>3.9E-2</v>
      </c>
      <c r="I946" s="1">
        <v>9.0999999999999998E-2</v>
      </c>
    </row>
    <row r="947" spans="1:9" x14ac:dyDescent="0.25">
      <c r="A947" s="2">
        <v>40829.274305555555</v>
      </c>
      <c r="B947" t="s">
        <v>10</v>
      </c>
      <c r="C947">
        <v>66</v>
      </c>
      <c r="D947" s="3">
        <v>72.3</v>
      </c>
      <c r="E947" s="3">
        <v>76.8</v>
      </c>
      <c r="F947" s="1">
        <v>0.83299999999999996</v>
      </c>
      <c r="G947" s="1">
        <v>0.121</v>
      </c>
      <c r="H947" s="1">
        <v>1.4999999999999999E-2</v>
      </c>
      <c r="I947" s="1">
        <v>0.03</v>
      </c>
    </row>
    <row r="948" spans="1:9" x14ac:dyDescent="0.25">
      <c r="A948" s="2">
        <v>40829.277777777781</v>
      </c>
      <c r="B948" t="s">
        <v>9</v>
      </c>
      <c r="C948">
        <v>67</v>
      </c>
      <c r="D948" s="3">
        <v>66.099999999999994</v>
      </c>
      <c r="E948" s="3">
        <v>69.599999999999994</v>
      </c>
      <c r="F948" s="1">
        <v>0.68700000000000006</v>
      </c>
      <c r="G948" s="1">
        <v>0.14899999999999999</v>
      </c>
      <c r="H948" s="1">
        <v>4.4999999999999998E-2</v>
      </c>
      <c r="I948" s="1">
        <v>0.11899999999999999</v>
      </c>
    </row>
    <row r="949" spans="1:9" x14ac:dyDescent="0.25">
      <c r="A949" s="2">
        <v>40829.277777777781</v>
      </c>
      <c r="B949" t="s">
        <v>10</v>
      </c>
      <c r="C949">
        <v>74</v>
      </c>
      <c r="D949" s="3">
        <v>71.8</v>
      </c>
      <c r="E949" s="3">
        <v>75.400000000000006</v>
      </c>
      <c r="F949" s="1">
        <v>0.81100000000000005</v>
      </c>
      <c r="G949" s="1">
        <v>0.108</v>
      </c>
      <c r="H949" s="1">
        <v>2.7E-2</v>
      </c>
      <c r="I949" s="1">
        <v>5.3999999999999999E-2</v>
      </c>
    </row>
    <row r="950" spans="1:9" x14ac:dyDescent="0.25">
      <c r="A950" s="2">
        <v>40829.28125</v>
      </c>
      <c r="B950" t="s">
        <v>9</v>
      </c>
      <c r="C950">
        <v>89</v>
      </c>
      <c r="D950" s="3">
        <v>66.3</v>
      </c>
      <c r="E950" s="3">
        <v>70.400000000000006</v>
      </c>
      <c r="F950" s="1">
        <v>0.753</v>
      </c>
      <c r="G950" s="1">
        <v>0.09</v>
      </c>
      <c r="H950" s="1">
        <v>4.4999999999999998E-2</v>
      </c>
      <c r="I950" s="1">
        <v>0.112</v>
      </c>
    </row>
    <row r="951" spans="1:9" x14ac:dyDescent="0.25">
      <c r="A951" s="2">
        <v>40829.28125</v>
      </c>
      <c r="B951" t="s">
        <v>10</v>
      </c>
      <c r="C951">
        <v>71</v>
      </c>
      <c r="D951" s="3">
        <v>72.099999999999994</v>
      </c>
      <c r="E951" s="3">
        <v>75.7</v>
      </c>
      <c r="F951" s="1">
        <v>0.83099999999999996</v>
      </c>
      <c r="G951" s="1">
        <v>0.14099999999999999</v>
      </c>
      <c r="H951" s="1">
        <v>0</v>
      </c>
      <c r="I951" s="1">
        <v>2.8000000000000001E-2</v>
      </c>
    </row>
    <row r="952" spans="1:9" x14ac:dyDescent="0.25">
      <c r="A952" s="2">
        <v>40829.284722222219</v>
      </c>
      <c r="B952" t="s">
        <v>9</v>
      </c>
      <c r="C952">
        <v>90</v>
      </c>
      <c r="D952" s="3">
        <v>65.7</v>
      </c>
      <c r="E952" s="3">
        <v>71.5</v>
      </c>
      <c r="F952" s="1">
        <v>0.71099999999999997</v>
      </c>
      <c r="G952" s="1">
        <v>0.156</v>
      </c>
      <c r="H952" s="1">
        <v>1.0999999999999999E-2</v>
      </c>
      <c r="I952" s="1">
        <v>0.122</v>
      </c>
    </row>
    <row r="953" spans="1:9" x14ac:dyDescent="0.25">
      <c r="A953" s="2">
        <v>40829.284722222219</v>
      </c>
      <c r="B953" t="s">
        <v>10</v>
      </c>
      <c r="C953">
        <v>97</v>
      </c>
      <c r="D953" s="3">
        <v>71.3</v>
      </c>
      <c r="E953" s="3">
        <v>75.599999999999994</v>
      </c>
      <c r="F953" s="1">
        <v>0.86599999999999999</v>
      </c>
      <c r="G953" s="1">
        <v>9.2999999999999999E-2</v>
      </c>
      <c r="H953" s="1">
        <v>0.01</v>
      </c>
      <c r="I953" s="1">
        <v>3.1E-2</v>
      </c>
    </row>
    <row r="954" spans="1:9" x14ac:dyDescent="0.25">
      <c r="A954" s="2">
        <v>40829.288194444445</v>
      </c>
      <c r="B954" t="s">
        <v>9</v>
      </c>
      <c r="C954">
        <v>105</v>
      </c>
      <c r="D954" s="3">
        <v>65.2</v>
      </c>
      <c r="E954" s="3">
        <v>69.8</v>
      </c>
      <c r="F954" s="1">
        <v>0.752</v>
      </c>
      <c r="G954" s="1">
        <v>0.124</v>
      </c>
      <c r="H954" s="1">
        <v>2.9000000000000001E-2</v>
      </c>
      <c r="I954" s="1">
        <v>9.5000000000000001E-2</v>
      </c>
    </row>
    <row r="955" spans="1:9" x14ac:dyDescent="0.25">
      <c r="A955" s="2">
        <v>40829.288194444445</v>
      </c>
      <c r="B955" t="s">
        <v>10</v>
      </c>
      <c r="C955">
        <v>82</v>
      </c>
      <c r="D955" s="3">
        <v>71</v>
      </c>
      <c r="E955" s="3">
        <v>73.900000000000006</v>
      </c>
      <c r="F955" s="1">
        <v>0.72</v>
      </c>
      <c r="G955" s="1">
        <v>0.25600000000000001</v>
      </c>
      <c r="H955" s="1">
        <v>0</v>
      </c>
      <c r="I955" s="1">
        <v>2.4E-2</v>
      </c>
    </row>
    <row r="956" spans="1:9" x14ac:dyDescent="0.25">
      <c r="A956" s="2">
        <v>40829.291666666664</v>
      </c>
      <c r="B956" t="s">
        <v>9</v>
      </c>
      <c r="C956">
        <v>95</v>
      </c>
      <c r="D956" s="3">
        <v>66.3</v>
      </c>
      <c r="E956" s="3">
        <v>71.400000000000006</v>
      </c>
      <c r="F956" s="1">
        <v>0.78900000000000003</v>
      </c>
      <c r="G956" s="1">
        <v>8.4000000000000005E-2</v>
      </c>
      <c r="H956" s="1">
        <v>2.1000000000000001E-2</v>
      </c>
      <c r="I956" s="1">
        <v>0.105</v>
      </c>
    </row>
    <row r="957" spans="1:9" x14ac:dyDescent="0.25">
      <c r="A957" s="2">
        <v>40829.291666666664</v>
      </c>
      <c r="B957" t="s">
        <v>10</v>
      </c>
      <c r="C957">
        <v>90</v>
      </c>
      <c r="D957" s="3">
        <v>71.400000000000006</v>
      </c>
      <c r="E957" s="3">
        <v>76.099999999999994</v>
      </c>
      <c r="F957" s="1">
        <v>0.83299999999999996</v>
      </c>
      <c r="G957" s="1">
        <v>0.13300000000000001</v>
      </c>
      <c r="H957" s="1">
        <v>2.1999999999999999E-2</v>
      </c>
      <c r="I957" s="1">
        <v>1.0999999999999999E-2</v>
      </c>
    </row>
    <row r="958" spans="1:9" x14ac:dyDescent="0.25">
      <c r="A958" s="2">
        <v>40829.295138888891</v>
      </c>
      <c r="B958" t="s">
        <v>9</v>
      </c>
      <c r="C958">
        <v>103</v>
      </c>
      <c r="D958" s="3">
        <v>67.7</v>
      </c>
      <c r="E958" s="3">
        <v>73.5</v>
      </c>
      <c r="F958" s="1">
        <v>0.77700000000000002</v>
      </c>
      <c r="G958" s="1">
        <v>9.7000000000000003E-2</v>
      </c>
      <c r="H958" s="1">
        <v>2.9000000000000001E-2</v>
      </c>
      <c r="I958" s="1">
        <v>9.7000000000000003E-2</v>
      </c>
    </row>
    <row r="959" spans="1:9" x14ac:dyDescent="0.25">
      <c r="A959" s="2">
        <v>40829.295138888891</v>
      </c>
      <c r="B959" t="s">
        <v>10</v>
      </c>
      <c r="C959">
        <v>79</v>
      </c>
      <c r="D959" s="3">
        <v>72.400000000000006</v>
      </c>
      <c r="E959" s="3">
        <v>76</v>
      </c>
      <c r="F959" s="1">
        <v>0.84799999999999998</v>
      </c>
      <c r="G959" s="1">
        <v>0.10100000000000001</v>
      </c>
      <c r="H959" s="1">
        <v>2.5000000000000001E-2</v>
      </c>
      <c r="I959" s="1">
        <v>2.5000000000000001E-2</v>
      </c>
    </row>
    <row r="960" spans="1:9" x14ac:dyDescent="0.25">
      <c r="A960" s="2">
        <v>40829.298611111109</v>
      </c>
      <c r="B960" t="s">
        <v>9</v>
      </c>
      <c r="C960">
        <v>119</v>
      </c>
      <c r="D960" s="3">
        <v>65.099999999999994</v>
      </c>
      <c r="E960" s="3">
        <v>70.7</v>
      </c>
      <c r="F960" s="1">
        <v>0.73899999999999999</v>
      </c>
      <c r="G960" s="1">
        <v>0.16</v>
      </c>
      <c r="H960" s="1">
        <v>2.5000000000000001E-2</v>
      </c>
      <c r="I960" s="1">
        <v>7.5999999999999998E-2</v>
      </c>
    </row>
    <row r="961" spans="1:9" x14ac:dyDescent="0.25">
      <c r="A961" s="2">
        <v>40829.298611111109</v>
      </c>
      <c r="B961" t="s">
        <v>10</v>
      </c>
      <c r="C961">
        <v>105</v>
      </c>
      <c r="D961" s="3">
        <v>71.2</v>
      </c>
      <c r="E961" s="3">
        <v>76</v>
      </c>
      <c r="F961" s="1">
        <v>0.84799999999999998</v>
      </c>
      <c r="G961" s="1">
        <v>9.5000000000000001E-2</v>
      </c>
      <c r="H961" s="1">
        <v>1.9E-2</v>
      </c>
      <c r="I961" s="1">
        <v>3.7999999999999999E-2</v>
      </c>
    </row>
    <row r="962" spans="1:9" x14ac:dyDescent="0.25">
      <c r="A962" s="2">
        <v>40829.302083333336</v>
      </c>
      <c r="B962" t="s">
        <v>9</v>
      </c>
      <c r="C962">
        <v>104</v>
      </c>
      <c r="D962" s="3">
        <v>64</v>
      </c>
      <c r="E962" s="3">
        <v>71</v>
      </c>
      <c r="F962" s="1">
        <v>0.74</v>
      </c>
      <c r="G962" s="1">
        <v>0.125</v>
      </c>
      <c r="H962" s="1">
        <v>3.7999999999999999E-2</v>
      </c>
      <c r="I962" s="1">
        <v>9.6000000000000002E-2</v>
      </c>
    </row>
    <row r="963" spans="1:9" x14ac:dyDescent="0.25">
      <c r="A963" s="2">
        <v>40829.302083333336</v>
      </c>
      <c r="B963" t="s">
        <v>10</v>
      </c>
      <c r="C963">
        <v>80</v>
      </c>
      <c r="D963" s="3">
        <v>70.3</v>
      </c>
      <c r="E963" s="3">
        <v>75.400000000000006</v>
      </c>
      <c r="F963" s="1">
        <v>0.8</v>
      </c>
      <c r="G963" s="1">
        <v>0.188</v>
      </c>
      <c r="H963" s="1">
        <v>0</v>
      </c>
      <c r="I963" s="1">
        <v>1.2999999999999999E-2</v>
      </c>
    </row>
    <row r="964" spans="1:9" x14ac:dyDescent="0.25">
      <c r="A964" s="2">
        <v>40829.305555555555</v>
      </c>
      <c r="B964" t="s">
        <v>9</v>
      </c>
      <c r="C964">
        <v>132</v>
      </c>
      <c r="D964" s="3">
        <v>54.8</v>
      </c>
      <c r="E964" s="3">
        <v>65.599999999999994</v>
      </c>
      <c r="F964" s="1">
        <v>0.74199999999999999</v>
      </c>
      <c r="G964" s="1">
        <v>0.159</v>
      </c>
      <c r="H964" s="1">
        <v>3.7999999999999999E-2</v>
      </c>
      <c r="I964" s="1">
        <v>6.0999999999999999E-2</v>
      </c>
    </row>
    <row r="965" spans="1:9" x14ac:dyDescent="0.25">
      <c r="A965" s="2">
        <v>40829.305555555555</v>
      </c>
      <c r="B965" t="s">
        <v>10</v>
      </c>
      <c r="C965">
        <v>132</v>
      </c>
      <c r="D965" s="3">
        <v>61.8</v>
      </c>
      <c r="E965" s="3">
        <v>69.7</v>
      </c>
      <c r="F965" s="1">
        <v>0.871</v>
      </c>
      <c r="G965" s="1">
        <v>9.0999999999999998E-2</v>
      </c>
      <c r="H965" s="1">
        <v>1.4999999999999999E-2</v>
      </c>
      <c r="I965" s="1">
        <v>2.3E-2</v>
      </c>
    </row>
    <row r="966" spans="1:9" x14ac:dyDescent="0.25">
      <c r="A966" s="2">
        <v>40829.309027777781</v>
      </c>
      <c r="B966" t="s">
        <v>9</v>
      </c>
      <c r="C966">
        <v>128</v>
      </c>
      <c r="D966" s="3">
        <v>64</v>
      </c>
      <c r="E966" s="3">
        <v>69</v>
      </c>
      <c r="F966" s="1">
        <v>0.75800000000000001</v>
      </c>
      <c r="G966" s="1">
        <v>0.14099999999999999</v>
      </c>
      <c r="H966" s="1">
        <v>3.9E-2</v>
      </c>
      <c r="I966" s="1">
        <v>6.3E-2</v>
      </c>
    </row>
    <row r="967" spans="1:9" x14ac:dyDescent="0.25">
      <c r="A967" s="2">
        <v>40829.309027777781</v>
      </c>
      <c r="B967" t="s">
        <v>10</v>
      </c>
      <c r="C967">
        <v>118</v>
      </c>
      <c r="D967" s="3">
        <v>69.400000000000006</v>
      </c>
      <c r="E967" s="3">
        <v>73.2</v>
      </c>
      <c r="F967" s="1">
        <v>0.85599999999999998</v>
      </c>
      <c r="G967" s="1">
        <v>0.11899999999999999</v>
      </c>
      <c r="H967" s="1">
        <v>8.0000000000000002E-3</v>
      </c>
      <c r="I967" s="1">
        <v>1.7000000000000001E-2</v>
      </c>
    </row>
    <row r="968" spans="1:9" x14ac:dyDescent="0.25">
      <c r="A968" s="2">
        <v>40829.3125</v>
      </c>
      <c r="B968" t="s">
        <v>9</v>
      </c>
      <c r="C968">
        <v>138</v>
      </c>
      <c r="D968" s="3">
        <v>61.9</v>
      </c>
      <c r="E968" s="3">
        <v>69.3</v>
      </c>
      <c r="F968" s="1">
        <v>0.80400000000000005</v>
      </c>
      <c r="G968" s="1">
        <v>9.4E-2</v>
      </c>
      <c r="H968" s="1">
        <v>2.9000000000000001E-2</v>
      </c>
      <c r="I968" s="1">
        <v>7.1999999999999995E-2</v>
      </c>
    </row>
    <row r="969" spans="1:9" x14ac:dyDescent="0.25">
      <c r="A969" s="2">
        <v>40829.3125</v>
      </c>
      <c r="B969" t="s">
        <v>10</v>
      </c>
      <c r="C969">
        <v>122</v>
      </c>
      <c r="D969" s="3">
        <v>68.2</v>
      </c>
      <c r="E969" s="3">
        <v>73.8</v>
      </c>
      <c r="F969" s="1">
        <v>0.85199999999999998</v>
      </c>
      <c r="G969" s="1">
        <v>9.8000000000000004E-2</v>
      </c>
      <c r="H969" s="1">
        <v>2.5000000000000001E-2</v>
      </c>
      <c r="I969" s="1">
        <v>2.5000000000000001E-2</v>
      </c>
    </row>
    <row r="970" spans="1:9" x14ac:dyDescent="0.25">
      <c r="A970" s="2">
        <v>40829.315972222219</v>
      </c>
      <c r="B970" t="s">
        <v>9</v>
      </c>
      <c r="C970">
        <v>130</v>
      </c>
      <c r="D970" s="3">
        <v>65</v>
      </c>
      <c r="E970" s="3">
        <v>68.7</v>
      </c>
      <c r="F970" s="1">
        <v>0.754</v>
      </c>
      <c r="G970" s="1">
        <v>0.17699999999999999</v>
      </c>
      <c r="H970" s="1">
        <v>3.1E-2</v>
      </c>
      <c r="I970" s="1">
        <v>3.7999999999999999E-2</v>
      </c>
    </row>
    <row r="971" spans="1:9" x14ac:dyDescent="0.25">
      <c r="A971" s="2">
        <v>40829.315972222219</v>
      </c>
      <c r="B971" t="s">
        <v>10</v>
      </c>
      <c r="C971">
        <v>149</v>
      </c>
      <c r="D971" s="3">
        <v>69</v>
      </c>
      <c r="E971" s="3">
        <v>72.8</v>
      </c>
      <c r="F971" s="1">
        <v>0.82599999999999996</v>
      </c>
      <c r="G971" s="1">
        <v>0.121</v>
      </c>
      <c r="H971" s="1">
        <v>2.7E-2</v>
      </c>
      <c r="I971" s="1">
        <v>2.7E-2</v>
      </c>
    </row>
    <row r="972" spans="1:9" x14ac:dyDescent="0.25">
      <c r="A972" s="2">
        <v>40829.319444444445</v>
      </c>
      <c r="B972" t="s">
        <v>9</v>
      </c>
      <c r="C972">
        <v>137</v>
      </c>
      <c r="D972" s="3">
        <v>60</v>
      </c>
      <c r="E972" s="3">
        <v>66.599999999999994</v>
      </c>
      <c r="F972" s="1">
        <v>0.80300000000000005</v>
      </c>
      <c r="G972" s="1">
        <v>0.13100000000000001</v>
      </c>
      <c r="H972" s="1">
        <v>2.1999999999999999E-2</v>
      </c>
      <c r="I972" s="1">
        <v>4.3999999999999997E-2</v>
      </c>
    </row>
    <row r="973" spans="1:9" x14ac:dyDescent="0.25">
      <c r="A973" s="2">
        <v>40829.319444444445</v>
      </c>
      <c r="B973" t="s">
        <v>10</v>
      </c>
      <c r="C973">
        <v>138</v>
      </c>
      <c r="D973" s="3">
        <v>62.8</v>
      </c>
      <c r="E973" s="3">
        <v>69.5</v>
      </c>
      <c r="F973" s="1">
        <v>0.84799999999999998</v>
      </c>
      <c r="G973" s="1">
        <v>9.4E-2</v>
      </c>
      <c r="H973" s="1">
        <v>1.4E-2</v>
      </c>
      <c r="I973" s="1">
        <v>4.2999999999999997E-2</v>
      </c>
    </row>
    <row r="974" spans="1:9" x14ac:dyDescent="0.25">
      <c r="A974" s="2">
        <v>40829.322916666664</v>
      </c>
      <c r="B974" t="s">
        <v>9</v>
      </c>
      <c r="C974">
        <v>159</v>
      </c>
      <c r="D974" s="3">
        <v>62.1</v>
      </c>
      <c r="E974" s="3">
        <v>65.5</v>
      </c>
      <c r="F974" s="1">
        <v>0.88700000000000001</v>
      </c>
      <c r="G974" s="1">
        <v>6.9000000000000006E-2</v>
      </c>
      <c r="H974" s="1">
        <v>6.0000000000000001E-3</v>
      </c>
      <c r="I974" s="1">
        <v>3.7999999999999999E-2</v>
      </c>
    </row>
    <row r="975" spans="1:9" x14ac:dyDescent="0.25">
      <c r="A975" s="2">
        <v>40829.322916666664</v>
      </c>
      <c r="B975" t="s">
        <v>10</v>
      </c>
      <c r="C975">
        <v>148</v>
      </c>
      <c r="D975" s="3">
        <v>67.599999999999994</v>
      </c>
      <c r="E975" s="3">
        <v>72</v>
      </c>
      <c r="F975" s="1">
        <v>0.83099999999999996</v>
      </c>
      <c r="G975" s="1">
        <v>0.122</v>
      </c>
      <c r="H975" s="1">
        <v>7.0000000000000001E-3</v>
      </c>
      <c r="I975" s="1">
        <v>4.1000000000000002E-2</v>
      </c>
    </row>
    <row r="976" spans="1:9" x14ac:dyDescent="0.25">
      <c r="A976" s="2">
        <v>40829.326388888891</v>
      </c>
      <c r="B976" t="s">
        <v>9</v>
      </c>
      <c r="C976">
        <v>162</v>
      </c>
      <c r="D976" s="3">
        <v>63.4</v>
      </c>
      <c r="E976" s="3">
        <v>68.3</v>
      </c>
      <c r="F976" s="1">
        <v>0.84</v>
      </c>
      <c r="G976" s="1">
        <v>0.105</v>
      </c>
      <c r="H976" s="1">
        <v>1.2E-2</v>
      </c>
      <c r="I976" s="1">
        <v>4.2999999999999997E-2</v>
      </c>
    </row>
    <row r="977" spans="1:9" x14ac:dyDescent="0.25">
      <c r="A977" s="2">
        <v>40829.326388888891</v>
      </c>
      <c r="B977" t="s">
        <v>10</v>
      </c>
      <c r="C977">
        <v>132</v>
      </c>
      <c r="D977" s="3">
        <v>68.900000000000006</v>
      </c>
      <c r="E977" s="3">
        <v>73.3</v>
      </c>
      <c r="F977" s="1">
        <v>0.88600000000000001</v>
      </c>
      <c r="G977" s="1">
        <v>8.3000000000000004E-2</v>
      </c>
      <c r="H977" s="1">
        <v>2.3E-2</v>
      </c>
      <c r="I977" s="1">
        <v>8.0000000000000002E-3</v>
      </c>
    </row>
    <row r="978" spans="1:9" x14ac:dyDescent="0.25">
      <c r="A978" s="2">
        <v>40829.329861111109</v>
      </c>
      <c r="B978" t="s">
        <v>9</v>
      </c>
      <c r="C978">
        <v>144</v>
      </c>
      <c r="D978" s="3">
        <v>62.3</v>
      </c>
      <c r="E978" s="3">
        <v>65.8</v>
      </c>
      <c r="F978" s="1">
        <v>0.81899999999999995</v>
      </c>
      <c r="G978" s="1">
        <v>0.104</v>
      </c>
      <c r="H978" s="1">
        <v>2.8000000000000001E-2</v>
      </c>
      <c r="I978" s="1">
        <v>4.9000000000000002E-2</v>
      </c>
    </row>
    <row r="979" spans="1:9" x14ac:dyDescent="0.25">
      <c r="A979" s="2">
        <v>40829.329861111109</v>
      </c>
      <c r="B979" t="s">
        <v>10</v>
      </c>
      <c r="C979">
        <v>138</v>
      </c>
      <c r="D979" s="3">
        <v>68.7</v>
      </c>
      <c r="E979" s="3">
        <v>72</v>
      </c>
      <c r="F979" s="1">
        <v>0.877</v>
      </c>
      <c r="G979" s="1">
        <v>0.11600000000000001</v>
      </c>
      <c r="H979" s="1">
        <v>0</v>
      </c>
      <c r="I979" s="1">
        <v>7.0000000000000001E-3</v>
      </c>
    </row>
    <row r="980" spans="1:9" x14ac:dyDescent="0.25">
      <c r="A980" s="2">
        <v>40829.333333333336</v>
      </c>
      <c r="B980" t="s">
        <v>9</v>
      </c>
      <c r="C980">
        <v>161</v>
      </c>
      <c r="D980" s="3">
        <v>64.400000000000006</v>
      </c>
      <c r="E980" s="3">
        <v>69.8</v>
      </c>
      <c r="F980" s="1">
        <v>0.88800000000000001</v>
      </c>
      <c r="G980" s="1">
        <v>5.6000000000000001E-2</v>
      </c>
      <c r="H980" s="1">
        <v>1.2E-2</v>
      </c>
      <c r="I980" s="1">
        <v>4.2999999999999997E-2</v>
      </c>
    </row>
    <row r="981" spans="1:9" x14ac:dyDescent="0.25">
      <c r="A981" s="2">
        <v>40829.333333333336</v>
      </c>
      <c r="B981" t="s">
        <v>10</v>
      </c>
      <c r="C981">
        <v>133</v>
      </c>
      <c r="D981" s="3">
        <v>69.5</v>
      </c>
      <c r="E981" s="3">
        <v>73.8</v>
      </c>
      <c r="F981" s="1">
        <v>0.88</v>
      </c>
      <c r="G981" s="1">
        <v>0.09</v>
      </c>
      <c r="H981" s="1">
        <v>8.0000000000000002E-3</v>
      </c>
      <c r="I981" s="1">
        <v>2.3E-2</v>
      </c>
    </row>
    <row r="982" spans="1:9" x14ac:dyDescent="0.25">
      <c r="A982" s="2">
        <v>40829.336805555555</v>
      </c>
      <c r="B982" t="s">
        <v>9</v>
      </c>
      <c r="C982">
        <v>163</v>
      </c>
      <c r="D982" s="3">
        <v>64.3</v>
      </c>
      <c r="E982" s="3">
        <v>69</v>
      </c>
      <c r="F982" s="1">
        <v>0.84</v>
      </c>
      <c r="G982" s="1">
        <v>9.8000000000000004E-2</v>
      </c>
      <c r="H982" s="1">
        <v>6.0000000000000001E-3</v>
      </c>
      <c r="I982" s="1">
        <v>5.5E-2</v>
      </c>
    </row>
    <row r="983" spans="1:9" x14ac:dyDescent="0.25">
      <c r="A983" s="2">
        <v>40829.336805555555</v>
      </c>
      <c r="B983" t="s">
        <v>10</v>
      </c>
      <c r="C983">
        <v>122</v>
      </c>
      <c r="D983" s="3">
        <v>69.2</v>
      </c>
      <c r="E983" s="3">
        <v>73.7</v>
      </c>
      <c r="F983" s="1">
        <v>0.82799999999999996</v>
      </c>
      <c r="G983" s="1">
        <v>0.123</v>
      </c>
      <c r="H983" s="1">
        <v>1.6E-2</v>
      </c>
      <c r="I983" s="1">
        <v>3.3000000000000002E-2</v>
      </c>
    </row>
    <row r="984" spans="1:9" x14ac:dyDescent="0.25">
      <c r="A984" s="2">
        <v>40829.340277777781</v>
      </c>
      <c r="B984" t="s">
        <v>9</v>
      </c>
      <c r="C984">
        <v>169</v>
      </c>
      <c r="D984" s="3">
        <v>64.599999999999994</v>
      </c>
      <c r="E984" s="3">
        <v>69.2</v>
      </c>
      <c r="F984" s="1">
        <v>0.81699999999999995</v>
      </c>
      <c r="G984" s="1">
        <v>0.124</v>
      </c>
      <c r="H984" s="1">
        <v>1.2E-2</v>
      </c>
      <c r="I984" s="1">
        <v>4.7E-2</v>
      </c>
    </row>
    <row r="985" spans="1:9" x14ac:dyDescent="0.25">
      <c r="A985" s="2">
        <v>40829.340277777781</v>
      </c>
      <c r="B985" t="s">
        <v>10</v>
      </c>
      <c r="C985">
        <v>125</v>
      </c>
      <c r="D985" s="3">
        <v>69.5</v>
      </c>
      <c r="E985" s="3">
        <v>73.900000000000006</v>
      </c>
      <c r="F985" s="1">
        <v>0.872</v>
      </c>
      <c r="G985" s="1">
        <v>9.6000000000000002E-2</v>
      </c>
      <c r="H985" s="1">
        <v>8.0000000000000002E-3</v>
      </c>
      <c r="I985" s="1">
        <v>2.4E-2</v>
      </c>
    </row>
    <row r="986" spans="1:9" x14ac:dyDescent="0.25">
      <c r="A986" s="2">
        <v>40829.34375</v>
      </c>
      <c r="B986" t="s">
        <v>9</v>
      </c>
      <c r="C986">
        <v>134</v>
      </c>
      <c r="D986" s="3">
        <v>64.400000000000006</v>
      </c>
      <c r="E986" s="3">
        <v>69.5</v>
      </c>
      <c r="F986" s="1">
        <v>0.81299999999999994</v>
      </c>
      <c r="G986" s="1">
        <v>9.7000000000000003E-2</v>
      </c>
      <c r="H986" s="1">
        <v>1.4999999999999999E-2</v>
      </c>
      <c r="I986" s="1">
        <v>7.4999999999999997E-2</v>
      </c>
    </row>
    <row r="987" spans="1:9" x14ac:dyDescent="0.25">
      <c r="A987" s="2">
        <v>40829.34375</v>
      </c>
      <c r="B987" t="s">
        <v>10</v>
      </c>
      <c r="C987">
        <v>94</v>
      </c>
      <c r="D987" s="3">
        <v>71.099999999999994</v>
      </c>
      <c r="E987" s="3">
        <v>74.599999999999994</v>
      </c>
      <c r="F987" s="1">
        <v>0.80900000000000005</v>
      </c>
      <c r="G987" s="1">
        <v>0.128</v>
      </c>
      <c r="H987" s="1">
        <v>0</v>
      </c>
      <c r="I987" s="1">
        <v>6.4000000000000001E-2</v>
      </c>
    </row>
    <row r="988" spans="1:9" x14ac:dyDescent="0.25">
      <c r="A988" s="2">
        <v>40829.347222222219</v>
      </c>
      <c r="B988" t="s">
        <v>9</v>
      </c>
      <c r="C988">
        <v>157</v>
      </c>
      <c r="D988" s="3">
        <v>63.9</v>
      </c>
      <c r="E988" s="3">
        <v>66.900000000000006</v>
      </c>
      <c r="F988" s="1">
        <v>0.80900000000000005</v>
      </c>
      <c r="G988" s="1">
        <v>8.8999999999999996E-2</v>
      </c>
      <c r="H988" s="1">
        <v>3.2000000000000001E-2</v>
      </c>
      <c r="I988" s="1">
        <v>7.0000000000000007E-2</v>
      </c>
    </row>
    <row r="989" spans="1:9" x14ac:dyDescent="0.25">
      <c r="A989" s="2">
        <v>40829.347222222219</v>
      </c>
      <c r="B989" t="s">
        <v>10</v>
      </c>
      <c r="C989">
        <v>137</v>
      </c>
      <c r="D989" s="3">
        <v>68.900000000000006</v>
      </c>
      <c r="E989" s="3">
        <v>73.099999999999994</v>
      </c>
      <c r="F989" s="1">
        <v>0.82499999999999996</v>
      </c>
      <c r="G989" s="1">
        <v>0.124</v>
      </c>
      <c r="H989" s="1">
        <v>7.0000000000000001E-3</v>
      </c>
      <c r="I989" s="1">
        <v>4.3999999999999997E-2</v>
      </c>
    </row>
    <row r="990" spans="1:9" x14ac:dyDescent="0.25">
      <c r="A990" s="2">
        <v>40829.350694444445</v>
      </c>
      <c r="B990" t="s">
        <v>9</v>
      </c>
      <c r="C990">
        <v>154</v>
      </c>
      <c r="D990" s="3">
        <v>63.3</v>
      </c>
      <c r="E990" s="3">
        <v>67.7</v>
      </c>
      <c r="F990" s="1">
        <v>0.79900000000000004</v>
      </c>
      <c r="G990" s="1">
        <v>0.123</v>
      </c>
      <c r="H990" s="1">
        <v>2.5999999999999999E-2</v>
      </c>
      <c r="I990" s="1">
        <v>5.1999999999999998E-2</v>
      </c>
    </row>
    <row r="991" spans="1:9" x14ac:dyDescent="0.25">
      <c r="A991" s="2">
        <v>40829.350694444445</v>
      </c>
      <c r="B991" t="s">
        <v>10</v>
      </c>
      <c r="C991">
        <v>135</v>
      </c>
      <c r="D991" s="3">
        <v>68.900000000000006</v>
      </c>
      <c r="E991" s="3">
        <v>73.2</v>
      </c>
      <c r="F991" s="1">
        <v>0.83699999999999997</v>
      </c>
      <c r="G991" s="1">
        <v>0.126</v>
      </c>
      <c r="H991" s="1">
        <v>7.0000000000000001E-3</v>
      </c>
      <c r="I991" s="1">
        <v>0.03</v>
      </c>
    </row>
    <row r="992" spans="1:9" x14ac:dyDescent="0.25">
      <c r="A992" s="2">
        <v>40829.354166666664</v>
      </c>
      <c r="B992" t="s">
        <v>9</v>
      </c>
      <c r="C992">
        <v>139</v>
      </c>
      <c r="D992" s="3">
        <v>64.099999999999994</v>
      </c>
      <c r="E992" s="3">
        <v>68.8</v>
      </c>
      <c r="F992" s="1">
        <v>0.71199999999999997</v>
      </c>
      <c r="G992" s="1">
        <v>0.14399999999999999</v>
      </c>
      <c r="H992" s="1">
        <v>4.2999999999999997E-2</v>
      </c>
      <c r="I992" s="1">
        <v>0.10100000000000001</v>
      </c>
    </row>
    <row r="993" spans="1:9" x14ac:dyDescent="0.25">
      <c r="A993" s="2">
        <v>40829.354166666664</v>
      </c>
      <c r="B993" t="s">
        <v>10</v>
      </c>
      <c r="C993">
        <v>120</v>
      </c>
      <c r="D993" s="3">
        <v>69.8</v>
      </c>
      <c r="E993" s="3">
        <v>73.3</v>
      </c>
      <c r="F993" s="1">
        <v>0.77500000000000002</v>
      </c>
      <c r="G993" s="1">
        <v>0.2</v>
      </c>
      <c r="H993" s="1">
        <v>8.0000000000000002E-3</v>
      </c>
      <c r="I993" s="1">
        <v>1.7000000000000001E-2</v>
      </c>
    </row>
    <row r="994" spans="1:9" x14ac:dyDescent="0.25">
      <c r="A994" s="2">
        <v>40829.357638888891</v>
      </c>
      <c r="B994" t="s">
        <v>9</v>
      </c>
      <c r="C994">
        <v>134</v>
      </c>
      <c r="D994" s="3">
        <v>64.5</v>
      </c>
      <c r="E994" s="3">
        <v>70</v>
      </c>
      <c r="F994" s="1">
        <v>0.77600000000000002</v>
      </c>
      <c r="G994" s="1">
        <v>0.14199999999999999</v>
      </c>
      <c r="H994" s="1">
        <v>1.4999999999999999E-2</v>
      </c>
      <c r="I994" s="1">
        <v>6.7000000000000004E-2</v>
      </c>
    </row>
    <row r="995" spans="1:9" x14ac:dyDescent="0.25">
      <c r="A995" s="2">
        <v>40829.357638888891</v>
      </c>
      <c r="B995" t="s">
        <v>10</v>
      </c>
      <c r="C995">
        <v>136</v>
      </c>
      <c r="D995" s="3">
        <v>69.5</v>
      </c>
      <c r="E995" s="3">
        <v>73.599999999999994</v>
      </c>
      <c r="F995" s="1">
        <v>0.81599999999999995</v>
      </c>
      <c r="G995" s="1">
        <v>0.11</v>
      </c>
      <c r="H995" s="1">
        <v>2.1999999999999999E-2</v>
      </c>
      <c r="I995" s="1">
        <v>5.0999999999999997E-2</v>
      </c>
    </row>
    <row r="996" spans="1:9" x14ac:dyDescent="0.25">
      <c r="A996" s="2">
        <v>40829.361111111109</v>
      </c>
      <c r="B996" t="s">
        <v>9</v>
      </c>
      <c r="C996">
        <v>118</v>
      </c>
      <c r="D996" s="3">
        <v>64.8</v>
      </c>
      <c r="E996" s="3">
        <v>69.2</v>
      </c>
      <c r="F996" s="1">
        <v>0.754</v>
      </c>
      <c r="G996" s="1">
        <v>0.14399999999999999</v>
      </c>
      <c r="H996" s="1">
        <v>8.0000000000000002E-3</v>
      </c>
      <c r="I996" s="1">
        <v>9.2999999999999999E-2</v>
      </c>
    </row>
    <row r="997" spans="1:9" x14ac:dyDescent="0.25">
      <c r="A997" s="2">
        <v>40829.361111111109</v>
      </c>
      <c r="B997" t="s">
        <v>10</v>
      </c>
      <c r="C997">
        <v>109</v>
      </c>
      <c r="D997" s="3">
        <v>69</v>
      </c>
      <c r="E997" s="3">
        <v>72.3</v>
      </c>
      <c r="F997" s="1">
        <v>0.78900000000000003</v>
      </c>
      <c r="G997" s="1">
        <v>0.128</v>
      </c>
      <c r="H997" s="1">
        <v>1.7999999999999999E-2</v>
      </c>
      <c r="I997" s="1">
        <v>6.4000000000000001E-2</v>
      </c>
    </row>
    <row r="998" spans="1:9" x14ac:dyDescent="0.25">
      <c r="A998" s="2">
        <v>40829.364583333336</v>
      </c>
      <c r="B998" t="s">
        <v>9</v>
      </c>
      <c r="C998">
        <v>143</v>
      </c>
      <c r="D998" s="3">
        <v>64.2</v>
      </c>
      <c r="E998" s="3">
        <v>67.7</v>
      </c>
      <c r="F998" s="1">
        <v>0.74099999999999999</v>
      </c>
      <c r="G998" s="1">
        <v>0.14000000000000001</v>
      </c>
      <c r="H998" s="1">
        <v>7.0000000000000001E-3</v>
      </c>
      <c r="I998" s="1">
        <v>0.112</v>
      </c>
    </row>
    <row r="999" spans="1:9" x14ac:dyDescent="0.25">
      <c r="A999" s="2">
        <v>40829.364583333336</v>
      </c>
      <c r="B999" t="s">
        <v>10</v>
      </c>
      <c r="C999">
        <v>126</v>
      </c>
      <c r="D999" s="3">
        <v>70.8</v>
      </c>
      <c r="E999" s="3">
        <v>74.3</v>
      </c>
      <c r="F999" s="1">
        <v>0.83299999999999996</v>
      </c>
      <c r="G999" s="1">
        <v>0.127</v>
      </c>
      <c r="H999" s="1">
        <v>8.0000000000000002E-3</v>
      </c>
      <c r="I999" s="1">
        <v>3.2000000000000001E-2</v>
      </c>
    </row>
    <row r="1000" spans="1:9" x14ac:dyDescent="0.25">
      <c r="A1000" s="2">
        <v>40829.368055555555</v>
      </c>
      <c r="B1000" t="s">
        <v>9</v>
      </c>
      <c r="C1000">
        <v>130</v>
      </c>
      <c r="D1000" s="3">
        <v>64.599999999999994</v>
      </c>
      <c r="E1000" s="3">
        <v>69.3</v>
      </c>
      <c r="F1000" s="1">
        <v>0.746</v>
      </c>
      <c r="G1000" s="1">
        <v>0.13100000000000001</v>
      </c>
      <c r="H1000" s="1">
        <v>1.4999999999999999E-2</v>
      </c>
      <c r="I1000" s="1">
        <v>0.108</v>
      </c>
    </row>
    <row r="1001" spans="1:9" x14ac:dyDescent="0.25">
      <c r="A1001" s="2">
        <v>40829.368055555555</v>
      </c>
      <c r="B1001" t="s">
        <v>10</v>
      </c>
      <c r="C1001">
        <v>124</v>
      </c>
      <c r="D1001" s="3">
        <v>70.400000000000006</v>
      </c>
      <c r="E1001" s="3">
        <v>75.2</v>
      </c>
      <c r="F1001" s="1">
        <v>0.75</v>
      </c>
      <c r="G1001" s="1">
        <v>0.17699999999999999</v>
      </c>
      <c r="H1001" s="1">
        <v>1.6E-2</v>
      </c>
      <c r="I1001" s="1">
        <v>5.6000000000000001E-2</v>
      </c>
    </row>
    <row r="1002" spans="1:9" x14ac:dyDescent="0.25">
      <c r="A1002" s="2">
        <v>40829.371527777781</v>
      </c>
      <c r="B1002" t="s">
        <v>9</v>
      </c>
      <c r="C1002">
        <v>129</v>
      </c>
      <c r="D1002" s="3">
        <v>65.099999999999994</v>
      </c>
      <c r="E1002" s="3">
        <v>71</v>
      </c>
      <c r="F1002" s="1">
        <v>0.76700000000000002</v>
      </c>
      <c r="G1002" s="1">
        <v>0.124</v>
      </c>
      <c r="H1002" s="1">
        <v>3.1E-2</v>
      </c>
      <c r="I1002" s="1">
        <v>7.8E-2</v>
      </c>
    </row>
    <row r="1003" spans="1:9" x14ac:dyDescent="0.25">
      <c r="A1003" s="2">
        <v>40829.371527777781</v>
      </c>
      <c r="B1003" t="s">
        <v>10</v>
      </c>
      <c r="C1003">
        <v>111</v>
      </c>
      <c r="D1003" s="3">
        <v>70.8</v>
      </c>
      <c r="E1003" s="3">
        <v>74.8</v>
      </c>
      <c r="F1003" s="1">
        <v>0.85599999999999998</v>
      </c>
      <c r="G1003" s="1">
        <v>0.11700000000000001</v>
      </c>
      <c r="H1003" s="1">
        <v>8.9999999999999993E-3</v>
      </c>
      <c r="I1003" s="1">
        <v>1.7999999999999999E-2</v>
      </c>
    </row>
    <row r="1004" spans="1:9" x14ac:dyDescent="0.25">
      <c r="A1004" s="2">
        <v>40829.375</v>
      </c>
      <c r="B1004" t="s">
        <v>9</v>
      </c>
      <c r="C1004">
        <v>105</v>
      </c>
      <c r="D1004" s="3">
        <v>66.3</v>
      </c>
      <c r="E1004" s="3">
        <v>71</v>
      </c>
      <c r="F1004" s="1">
        <v>0.68600000000000005</v>
      </c>
      <c r="G1004" s="1">
        <v>0.18099999999999999</v>
      </c>
      <c r="H1004" s="1">
        <v>2.9000000000000001E-2</v>
      </c>
      <c r="I1004" s="1">
        <v>0.105</v>
      </c>
    </row>
    <row r="1005" spans="1:9" x14ac:dyDescent="0.25">
      <c r="A1005" s="2">
        <v>40829.375</v>
      </c>
      <c r="B1005" t="s">
        <v>10</v>
      </c>
      <c r="C1005">
        <v>94</v>
      </c>
      <c r="D1005" s="3">
        <v>71.5</v>
      </c>
      <c r="E1005" s="3">
        <v>74.8</v>
      </c>
      <c r="F1005" s="1">
        <v>0.78700000000000003</v>
      </c>
      <c r="G1005" s="1">
        <v>0.18099999999999999</v>
      </c>
      <c r="H1005" s="1">
        <v>0</v>
      </c>
      <c r="I1005" s="1">
        <v>3.2000000000000001E-2</v>
      </c>
    </row>
    <row r="1006" spans="1:9" x14ac:dyDescent="0.25">
      <c r="A1006" s="2">
        <v>40829.378472222219</v>
      </c>
      <c r="B1006" t="s">
        <v>9</v>
      </c>
      <c r="C1006">
        <v>125</v>
      </c>
      <c r="D1006" s="3">
        <v>63.7</v>
      </c>
      <c r="E1006" s="3">
        <v>71</v>
      </c>
      <c r="F1006" s="1">
        <v>0.72799999999999998</v>
      </c>
      <c r="G1006" s="1">
        <v>0.184</v>
      </c>
      <c r="H1006" s="1">
        <v>1.6E-2</v>
      </c>
      <c r="I1006" s="1">
        <v>7.1999999999999995E-2</v>
      </c>
    </row>
    <row r="1007" spans="1:9" x14ac:dyDescent="0.25">
      <c r="A1007" s="2">
        <v>40829.378472222219</v>
      </c>
      <c r="B1007" t="s">
        <v>10</v>
      </c>
      <c r="C1007">
        <v>121</v>
      </c>
      <c r="D1007" s="3">
        <v>70.099999999999994</v>
      </c>
      <c r="E1007" s="3">
        <v>74.900000000000006</v>
      </c>
      <c r="F1007" s="1">
        <v>0.80200000000000005</v>
      </c>
      <c r="G1007" s="1">
        <v>0.13200000000000001</v>
      </c>
      <c r="H1007" s="1">
        <v>0</v>
      </c>
      <c r="I1007" s="1">
        <v>6.6000000000000003E-2</v>
      </c>
    </row>
    <row r="1008" spans="1:9" x14ac:dyDescent="0.25">
      <c r="A1008" s="2">
        <v>40829.381944444445</v>
      </c>
      <c r="B1008" t="s">
        <v>9</v>
      </c>
      <c r="C1008">
        <v>108</v>
      </c>
      <c r="D1008" s="3">
        <v>64.7</v>
      </c>
      <c r="E1008" s="3">
        <v>69.8</v>
      </c>
      <c r="F1008" s="1">
        <v>0.69399999999999995</v>
      </c>
      <c r="G1008" s="1">
        <v>0.185</v>
      </c>
      <c r="H1008" s="1">
        <v>8.9999999999999993E-3</v>
      </c>
      <c r="I1008" s="1">
        <v>0.111</v>
      </c>
    </row>
    <row r="1009" spans="1:9" x14ac:dyDescent="0.25">
      <c r="A1009" s="2">
        <v>40829.381944444445</v>
      </c>
      <c r="B1009" t="s">
        <v>10</v>
      </c>
      <c r="C1009">
        <v>100</v>
      </c>
      <c r="D1009" s="3">
        <v>69.7</v>
      </c>
      <c r="E1009" s="3">
        <v>73.400000000000006</v>
      </c>
      <c r="F1009" s="1">
        <v>0.79</v>
      </c>
      <c r="G1009" s="1">
        <v>0.12</v>
      </c>
      <c r="H1009" s="1">
        <v>0.03</v>
      </c>
      <c r="I1009" s="1">
        <v>0.06</v>
      </c>
    </row>
    <row r="1010" spans="1:9" x14ac:dyDescent="0.25">
      <c r="A1010" s="2">
        <v>40829.385416666664</v>
      </c>
      <c r="B1010" t="s">
        <v>9</v>
      </c>
      <c r="C1010">
        <v>101</v>
      </c>
      <c r="D1010" s="3">
        <v>65</v>
      </c>
      <c r="E1010" s="3">
        <v>69.3</v>
      </c>
      <c r="F1010" s="1">
        <v>0.70299999999999996</v>
      </c>
      <c r="G1010" s="1">
        <v>0.16800000000000001</v>
      </c>
      <c r="H1010" s="1">
        <v>0.02</v>
      </c>
      <c r="I1010" s="1">
        <v>0.109</v>
      </c>
    </row>
    <row r="1011" spans="1:9" x14ac:dyDescent="0.25">
      <c r="A1011" s="2">
        <v>40829.385416666664</v>
      </c>
      <c r="B1011" t="s">
        <v>10</v>
      </c>
      <c r="C1011">
        <v>100</v>
      </c>
      <c r="D1011" s="3">
        <v>71</v>
      </c>
      <c r="E1011" s="3">
        <v>75.8</v>
      </c>
      <c r="F1011" s="1">
        <v>0.8</v>
      </c>
      <c r="G1011" s="1">
        <v>0.13</v>
      </c>
      <c r="H1011" s="1">
        <v>0.01</v>
      </c>
      <c r="I1011" s="1">
        <v>0.06</v>
      </c>
    </row>
    <row r="1012" spans="1:9" x14ac:dyDescent="0.25">
      <c r="A1012" s="2">
        <v>40829.388888888891</v>
      </c>
      <c r="B1012" t="s">
        <v>9</v>
      </c>
      <c r="C1012">
        <v>103</v>
      </c>
      <c r="D1012" s="3">
        <v>64.5</v>
      </c>
      <c r="E1012" s="3">
        <v>70.599999999999994</v>
      </c>
      <c r="F1012" s="1">
        <v>0.68899999999999995</v>
      </c>
      <c r="G1012" s="1">
        <v>0.126</v>
      </c>
      <c r="H1012" s="1">
        <v>6.8000000000000005E-2</v>
      </c>
      <c r="I1012" s="1">
        <v>0.11700000000000001</v>
      </c>
    </row>
    <row r="1013" spans="1:9" x14ac:dyDescent="0.25">
      <c r="A1013" s="2">
        <v>40829.388888888891</v>
      </c>
      <c r="B1013" t="s">
        <v>10</v>
      </c>
      <c r="C1013">
        <v>101</v>
      </c>
      <c r="D1013" s="3">
        <v>70.8</v>
      </c>
      <c r="E1013" s="3">
        <v>75.099999999999994</v>
      </c>
      <c r="F1013" s="1">
        <v>0.82199999999999995</v>
      </c>
      <c r="G1013" s="1">
        <v>0.129</v>
      </c>
      <c r="H1013" s="1">
        <v>0.01</v>
      </c>
      <c r="I1013" s="1">
        <v>0.04</v>
      </c>
    </row>
    <row r="1014" spans="1:9" x14ac:dyDescent="0.25">
      <c r="A1014" s="2">
        <v>40829.392361111109</v>
      </c>
      <c r="B1014" t="s">
        <v>9</v>
      </c>
      <c r="C1014">
        <v>94</v>
      </c>
      <c r="D1014" s="3">
        <v>65.599999999999994</v>
      </c>
      <c r="E1014" s="3">
        <v>69.5</v>
      </c>
      <c r="F1014" s="1">
        <v>0.64900000000000002</v>
      </c>
      <c r="G1014" s="1">
        <v>0.14899999999999999</v>
      </c>
      <c r="H1014" s="1">
        <v>3.2000000000000001E-2</v>
      </c>
      <c r="I1014" s="1">
        <v>0.17</v>
      </c>
    </row>
    <row r="1015" spans="1:9" x14ac:dyDescent="0.25">
      <c r="A1015" s="2">
        <v>40829.392361111109</v>
      </c>
      <c r="B1015" t="s">
        <v>10</v>
      </c>
      <c r="C1015">
        <v>90</v>
      </c>
      <c r="D1015" s="3">
        <v>70.400000000000006</v>
      </c>
      <c r="E1015" s="3">
        <v>73.900000000000006</v>
      </c>
      <c r="F1015" s="1">
        <v>0.85599999999999998</v>
      </c>
      <c r="G1015" s="1">
        <v>0.13300000000000001</v>
      </c>
      <c r="H1015" s="1">
        <v>0</v>
      </c>
      <c r="I1015" s="1">
        <v>1.0999999999999999E-2</v>
      </c>
    </row>
    <row r="1016" spans="1:9" x14ac:dyDescent="0.25">
      <c r="A1016" s="2">
        <v>40829.395833333336</v>
      </c>
      <c r="B1016" t="s">
        <v>9</v>
      </c>
      <c r="C1016">
        <v>110</v>
      </c>
      <c r="D1016" s="3">
        <v>64.599999999999994</v>
      </c>
      <c r="E1016" s="3">
        <v>69</v>
      </c>
      <c r="F1016" s="1">
        <v>0.627</v>
      </c>
      <c r="G1016" s="1">
        <v>0.182</v>
      </c>
      <c r="H1016" s="1">
        <v>2.7E-2</v>
      </c>
      <c r="I1016" s="1">
        <v>0.16400000000000001</v>
      </c>
    </row>
    <row r="1017" spans="1:9" x14ac:dyDescent="0.25">
      <c r="A1017" s="2">
        <v>40829.395833333336</v>
      </c>
      <c r="B1017" t="s">
        <v>10</v>
      </c>
      <c r="C1017">
        <v>108</v>
      </c>
      <c r="D1017" s="3">
        <v>70.5</v>
      </c>
      <c r="E1017" s="3">
        <v>74.099999999999994</v>
      </c>
      <c r="F1017" s="1">
        <v>0.75900000000000001</v>
      </c>
      <c r="G1017" s="1">
        <v>0.13</v>
      </c>
      <c r="H1017" s="1">
        <v>1.9E-2</v>
      </c>
      <c r="I1017" s="1">
        <v>9.2999999999999999E-2</v>
      </c>
    </row>
    <row r="1018" spans="1:9" x14ac:dyDescent="0.25">
      <c r="A1018" s="2">
        <v>40829.399305555555</v>
      </c>
      <c r="B1018" t="s">
        <v>9</v>
      </c>
      <c r="C1018">
        <v>99</v>
      </c>
      <c r="D1018" s="3">
        <v>64.8</v>
      </c>
      <c r="E1018" s="3">
        <v>69</v>
      </c>
      <c r="F1018" s="1">
        <v>0.66700000000000004</v>
      </c>
      <c r="G1018" s="1">
        <v>0.192</v>
      </c>
      <c r="H1018" s="1">
        <v>0.04</v>
      </c>
      <c r="I1018" s="1">
        <v>0.10100000000000001</v>
      </c>
    </row>
    <row r="1019" spans="1:9" x14ac:dyDescent="0.25">
      <c r="A1019" s="2">
        <v>40829.399305555555</v>
      </c>
      <c r="B1019" t="s">
        <v>10</v>
      </c>
      <c r="C1019">
        <v>118</v>
      </c>
      <c r="D1019" s="3">
        <v>71.099999999999994</v>
      </c>
      <c r="E1019" s="3">
        <v>75.599999999999994</v>
      </c>
      <c r="F1019" s="1">
        <v>0.73699999999999999</v>
      </c>
      <c r="G1019" s="1">
        <v>0.19500000000000001</v>
      </c>
      <c r="H1019" s="1">
        <v>3.4000000000000002E-2</v>
      </c>
      <c r="I1019" s="1">
        <v>3.4000000000000002E-2</v>
      </c>
    </row>
    <row r="1020" spans="1:9" x14ac:dyDescent="0.25">
      <c r="A1020" s="2">
        <v>40829.402777777781</v>
      </c>
      <c r="B1020" t="s">
        <v>9</v>
      </c>
      <c r="C1020">
        <v>107</v>
      </c>
      <c r="D1020" s="3">
        <v>65.099999999999994</v>
      </c>
      <c r="E1020" s="3">
        <v>70.3</v>
      </c>
      <c r="F1020" s="1">
        <v>0.72</v>
      </c>
      <c r="G1020" s="1">
        <v>0.187</v>
      </c>
      <c r="H1020" s="1">
        <v>1.9E-2</v>
      </c>
      <c r="I1020" s="1">
        <v>7.4999999999999997E-2</v>
      </c>
    </row>
    <row r="1021" spans="1:9" x14ac:dyDescent="0.25">
      <c r="A1021" s="2">
        <v>40829.402777777781</v>
      </c>
      <c r="B1021" t="s">
        <v>10</v>
      </c>
      <c r="C1021">
        <v>95</v>
      </c>
      <c r="D1021" s="3">
        <v>69.8</v>
      </c>
      <c r="E1021" s="3">
        <v>74.7</v>
      </c>
      <c r="F1021" s="1">
        <v>0.78900000000000003</v>
      </c>
      <c r="G1021" s="1">
        <v>0.11600000000000001</v>
      </c>
      <c r="H1021" s="1">
        <v>4.2000000000000003E-2</v>
      </c>
      <c r="I1021" s="1">
        <v>5.2999999999999999E-2</v>
      </c>
    </row>
    <row r="1022" spans="1:9" x14ac:dyDescent="0.25">
      <c r="A1022" s="2">
        <v>40829.40625</v>
      </c>
      <c r="B1022" t="s">
        <v>9</v>
      </c>
      <c r="C1022">
        <v>113</v>
      </c>
      <c r="D1022" s="3">
        <v>64.400000000000006</v>
      </c>
      <c r="E1022" s="3">
        <v>68</v>
      </c>
      <c r="F1022" s="1">
        <v>0.58399999999999996</v>
      </c>
      <c r="G1022" s="1">
        <v>0.186</v>
      </c>
      <c r="H1022" s="1">
        <v>4.3999999999999997E-2</v>
      </c>
      <c r="I1022" s="1">
        <v>0.186</v>
      </c>
    </row>
    <row r="1023" spans="1:9" x14ac:dyDescent="0.25">
      <c r="A1023" s="2">
        <v>40829.40625</v>
      </c>
      <c r="B1023" t="s">
        <v>10</v>
      </c>
      <c r="C1023">
        <v>114</v>
      </c>
      <c r="D1023" s="3">
        <v>70.599999999999994</v>
      </c>
      <c r="E1023" s="3">
        <v>74.599999999999994</v>
      </c>
      <c r="F1023" s="1">
        <v>0.83299999999999996</v>
      </c>
      <c r="G1023" s="1">
        <v>0.123</v>
      </c>
      <c r="H1023" s="1">
        <v>1.7999999999999999E-2</v>
      </c>
      <c r="I1023" s="1">
        <v>2.5999999999999999E-2</v>
      </c>
    </row>
    <row r="1024" spans="1:9" x14ac:dyDescent="0.25">
      <c r="A1024" s="2">
        <v>40829.409722222219</v>
      </c>
      <c r="B1024" t="s">
        <v>9</v>
      </c>
      <c r="C1024">
        <v>105</v>
      </c>
      <c r="D1024" s="3">
        <v>66.3</v>
      </c>
      <c r="E1024" s="3">
        <v>70.8</v>
      </c>
      <c r="F1024" s="1">
        <v>0.76200000000000001</v>
      </c>
      <c r="G1024" s="1">
        <v>0.124</v>
      </c>
      <c r="H1024" s="1">
        <v>0.01</v>
      </c>
      <c r="I1024" s="1">
        <v>0.105</v>
      </c>
    </row>
    <row r="1025" spans="1:9" x14ac:dyDescent="0.25">
      <c r="A1025" s="2">
        <v>40829.409722222219</v>
      </c>
      <c r="B1025" t="s">
        <v>10</v>
      </c>
      <c r="C1025">
        <v>96</v>
      </c>
      <c r="D1025" s="3">
        <v>69.8</v>
      </c>
      <c r="E1025" s="3">
        <v>74.3</v>
      </c>
      <c r="F1025" s="1">
        <v>0.82299999999999995</v>
      </c>
      <c r="G1025" s="1">
        <v>0.104</v>
      </c>
      <c r="H1025" s="1">
        <v>2.1000000000000001E-2</v>
      </c>
      <c r="I1025" s="1">
        <v>5.1999999999999998E-2</v>
      </c>
    </row>
    <row r="1026" spans="1:9" x14ac:dyDescent="0.25">
      <c r="A1026" s="2">
        <v>40829.413194444445</v>
      </c>
      <c r="B1026" t="s">
        <v>9</v>
      </c>
      <c r="C1026">
        <v>114</v>
      </c>
      <c r="D1026" s="3">
        <v>65.400000000000006</v>
      </c>
      <c r="E1026" s="3">
        <v>69.900000000000006</v>
      </c>
      <c r="F1026" s="1">
        <v>0.66700000000000004</v>
      </c>
      <c r="G1026" s="1">
        <v>0.20200000000000001</v>
      </c>
      <c r="H1026" s="1">
        <v>1.7999999999999999E-2</v>
      </c>
      <c r="I1026" s="1">
        <v>0.114</v>
      </c>
    </row>
    <row r="1027" spans="1:9" x14ac:dyDescent="0.25">
      <c r="A1027" s="2">
        <v>40829.413194444445</v>
      </c>
      <c r="B1027" t="s">
        <v>10</v>
      </c>
      <c r="C1027">
        <v>105</v>
      </c>
      <c r="D1027" s="3">
        <v>70.8</v>
      </c>
      <c r="E1027" s="3">
        <v>77</v>
      </c>
      <c r="F1027" s="1">
        <v>0.73299999999999998</v>
      </c>
      <c r="G1027" s="1">
        <v>0.21</v>
      </c>
      <c r="H1027" s="1">
        <v>0.01</v>
      </c>
      <c r="I1027" s="1">
        <v>4.8000000000000001E-2</v>
      </c>
    </row>
    <row r="1028" spans="1:9" x14ac:dyDescent="0.25">
      <c r="A1028" s="2">
        <v>40829.416666666664</v>
      </c>
      <c r="B1028" t="s">
        <v>9</v>
      </c>
      <c r="C1028">
        <v>101</v>
      </c>
      <c r="D1028" s="3">
        <v>65.8</v>
      </c>
      <c r="E1028" s="3">
        <v>70</v>
      </c>
      <c r="F1028" s="1">
        <v>0.61399999999999999</v>
      </c>
      <c r="G1028" s="1">
        <v>0.20799999999999999</v>
      </c>
      <c r="H1028" s="1">
        <v>0.03</v>
      </c>
      <c r="I1028" s="1">
        <v>0.14899999999999999</v>
      </c>
    </row>
    <row r="1029" spans="1:9" x14ac:dyDescent="0.25">
      <c r="A1029" s="2">
        <v>40829.416666666664</v>
      </c>
      <c r="B1029" t="s">
        <v>10</v>
      </c>
      <c r="C1029">
        <v>101</v>
      </c>
      <c r="D1029" s="3">
        <v>71.2</v>
      </c>
      <c r="E1029" s="3">
        <v>75.400000000000006</v>
      </c>
      <c r="F1029" s="1">
        <v>0.89100000000000001</v>
      </c>
      <c r="G1029" s="1">
        <v>9.9000000000000005E-2</v>
      </c>
      <c r="H1029" s="1">
        <v>0</v>
      </c>
      <c r="I1029" s="1">
        <v>0.01</v>
      </c>
    </row>
    <row r="1030" spans="1:9" x14ac:dyDescent="0.25">
      <c r="A1030" s="2">
        <v>40829.420138888891</v>
      </c>
      <c r="B1030" t="s">
        <v>9</v>
      </c>
      <c r="C1030">
        <v>93</v>
      </c>
      <c r="D1030" s="3">
        <v>65.5</v>
      </c>
      <c r="E1030" s="3">
        <v>70.3</v>
      </c>
      <c r="F1030" s="1">
        <v>0.67700000000000005</v>
      </c>
      <c r="G1030" s="1">
        <v>0.14000000000000001</v>
      </c>
      <c r="H1030" s="1">
        <v>2.1999999999999999E-2</v>
      </c>
      <c r="I1030" s="1">
        <v>0.161</v>
      </c>
    </row>
    <row r="1031" spans="1:9" x14ac:dyDescent="0.25">
      <c r="A1031" s="2">
        <v>40829.420138888891</v>
      </c>
      <c r="B1031" t="s">
        <v>10</v>
      </c>
      <c r="C1031">
        <v>90</v>
      </c>
      <c r="D1031" s="3">
        <v>69.599999999999994</v>
      </c>
      <c r="E1031" s="3">
        <v>76</v>
      </c>
      <c r="F1031" s="1">
        <v>0.68899999999999995</v>
      </c>
      <c r="G1031" s="1">
        <v>0.2</v>
      </c>
      <c r="H1031" s="1">
        <v>4.3999999999999997E-2</v>
      </c>
      <c r="I1031" s="1">
        <v>6.7000000000000004E-2</v>
      </c>
    </row>
    <row r="1032" spans="1:9" x14ac:dyDescent="0.25">
      <c r="A1032" s="2">
        <v>40829.423611111109</v>
      </c>
      <c r="B1032" t="s">
        <v>9</v>
      </c>
      <c r="C1032">
        <v>113</v>
      </c>
      <c r="D1032" s="3">
        <v>67.099999999999994</v>
      </c>
      <c r="E1032" s="3">
        <v>71.5</v>
      </c>
      <c r="F1032" s="1">
        <v>0.69</v>
      </c>
      <c r="G1032" s="1">
        <v>0.20399999999999999</v>
      </c>
      <c r="H1032" s="1">
        <v>1.7999999999999999E-2</v>
      </c>
      <c r="I1032" s="1">
        <v>8.7999999999999995E-2</v>
      </c>
    </row>
    <row r="1033" spans="1:9" x14ac:dyDescent="0.25">
      <c r="A1033" s="2">
        <v>40829.423611111109</v>
      </c>
      <c r="B1033" t="s">
        <v>10</v>
      </c>
      <c r="C1033">
        <v>102</v>
      </c>
      <c r="D1033" s="3">
        <v>71.2</v>
      </c>
      <c r="E1033" s="3">
        <v>74.900000000000006</v>
      </c>
      <c r="F1033" s="1">
        <v>0.76500000000000001</v>
      </c>
      <c r="G1033" s="1">
        <v>0.157</v>
      </c>
      <c r="H1033" s="1">
        <v>0.02</v>
      </c>
      <c r="I1033" s="1">
        <v>5.8999999999999997E-2</v>
      </c>
    </row>
    <row r="1034" spans="1:9" x14ac:dyDescent="0.25">
      <c r="A1034" s="2">
        <v>40829.427083333336</v>
      </c>
      <c r="B1034" t="s">
        <v>9</v>
      </c>
      <c r="C1034">
        <v>96</v>
      </c>
      <c r="D1034" s="3">
        <v>66.099999999999994</v>
      </c>
      <c r="E1034" s="3">
        <v>70</v>
      </c>
      <c r="F1034" s="1">
        <v>0.70799999999999996</v>
      </c>
      <c r="G1034" s="1">
        <v>0.13500000000000001</v>
      </c>
      <c r="H1034" s="1">
        <v>3.1E-2</v>
      </c>
      <c r="I1034" s="1">
        <v>0.125</v>
      </c>
    </row>
    <row r="1035" spans="1:9" x14ac:dyDescent="0.25">
      <c r="A1035" s="2">
        <v>40829.427083333336</v>
      </c>
      <c r="B1035" t="s">
        <v>10</v>
      </c>
      <c r="C1035">
        <v>86</v>
      </c>
      <c r="D1035" s="3">
        <v>71.099999999999994</v>
      </c>
      <c r="E1035" s="3">
        <v>73.900000000000006</v>
      </c>
      <c r="F1035" s="1">
        <v>0.82599999999999996</v>
      </c>
      <c r="G1035" s="1">
        <v>0.14000000000000001</v>
      </c>
      <c r="H1035" s="1">
        <v>1.2E-2</v>
      </c>
      <c r="I1035" s="1">
        <v>2.3E-2</v>
      </c>
    </row>
    <row r="1036" spans="1:9" x14ac:dyDescent="0.25">
      <c r="A1036" s="2">
        <v>40829.430555555555</v>
      </c>
      <c r="B1036" t="s">
        <v>9</v>
      </c>
      <c r="C1036">
        <v>103</v>
      </c>
      <c r="D1036" s="3">
        <v>63.8</v>
      </c>
      <c r="E1036" s="3">
        <v>69.5</v>
      </c>
      <c r="F1036" s="1">
        <v>0.70899999999999996</v>
      </c>
      <c r="G1036" s="1">
        <v>0.126</v>
      </c>
      <c r="H1036" s="1">
        <v>1.9E-2</v>
      </c>
      <c r="I1036" s="1">
        <v>0.14599999999999999</v>
      </c>
    </row>
    <row r="1037" spans="1:9" x14ac:dyDescent="0.25">
      <c r="A1037" s="2">
        <v>40829.430555555555</v>
      </c>
      <c r="B1037" t="s">
        <v>10</v>
      </c>
      <c r="C1037">
        <v>93</v>
      </c>
      <c r="D1037" s="3">
        <v>68.599999999999994</v>
      </c>
      <c r="E1037" s="3">
        <v>73.7</v>
      </c>
      <c r="F1037" s="1">
        <v>0.753</v>
      </c>
      <c r="G1037" s="1">
        <v>0.161</v>
      </c>
      <c r="H1037" s="1">
        <v>3.2000000000000001E-2</v>
      </c>
      <c r="I1037" s="1">
        <v>5.3999999999999999E-2</v>
      </c>
    </row>
    <row r="1038" spans="1:9" x14ac:dyDescent="0.25">
      <c r="A1038" s="2">
        <v>40829.434027777781</v>
      </c>
      <c r="B1038" t="s">
        <v>9</v>
      </c>
      <c r="C1038">
        <v>93</v>
      </c>
      <c r="D1038" s="3">
        <v>65.8</v>
      </c>
      <c r="E1038" s="3">
        <v>71.599999999999994</v>
      </c>
      <c r="F1038" s="1">
        <v>0.61299999999999999</v>
      </c>
      <c r="G1038" s="1">
        <v>0.14000000000000001</v>
      </c>
      <c r="H1038" s="1">
        <v>2.1999999999999999E-2</v>
      </c>
      <c r="I1038" s="1">
        <v>0.22600000000000001</v>
      </c>
    </row>
    <row r="1039" spans="1:9" x14ac:dyDescent="0.25">
      <c r="A1039" s="2">
        <v>40829.434027777781</v>
      </c>
      <c r="B1039" t="s">
        <v>10</v>
      </c>
      <c r="C1039">
        <v>80</v>
      </c>
      <c r="D1039" s="3">
        <v>72.400000000000006</v>
      </c>
      <c r="E1039" s="3">
        <v>77.599999999999994</v>
      </c>
      <c r="F1039" s="1">
        <v>0.86299999999999999</v>
      </c>
      <c r="G1039" s="1">
        <v>7.4999999999999997E-2</v>
      </c>
      <c r="H1039" s="1">
        <v>0</v>
      </c>
      <c r="I1039" s="1">
        <v>6.3E-2</v>
      </c>
    </row>
    <row r="1040" spans="1:9" x14ac:dyDescent="0.25">
      <c r="A1040" s="2">
        <v>40829.4375</v>
      </c>
      <c r="B1040" t="s">
        <v>9</v>
      </c>
      <c r="C1040">
        <v>112</v>
      </c>
      <c r="D1040" s="3">
        <v>63.4</v>
      </c>
      <c r="E1040" s="3">
        <v>66.5</v>
      </c>
      <c r="F1040" s="1">
        <v>0.65200000000000002</v>
      </c>
      <c r="G1040" s="1">
        <v>0.17</v>
      </c>
      <c r="H1040" s="1">
        <v>3.5999999999999997E-2</v>
      </c>
      <c r="I1040" s="1">
        <v>0.14299999999999999</v>
      </c>
    </row>
    <row r="1041" spans="1:9" x14ac:dyDescent="0.25">
      <c r="A1041" s="2">
        <v>40829.4375</v>
      </c>
      <c r="B1041" t="s">
        <v>10</v>
      </c>
      <c r="C1041">
        <v>133</v>
      </c>
      <c r="D1041" s="3">
        <v>67.2</v>
      </c>
      <c r="E1041" s="3">
        <v>71.3</v>
      </c>
      <c r="F1041" s="1">
        <v>0.75900000000000001</v>
      </c>
      <c r="G1041" s="1">
        <v>0.128</v>
      </c>
      <c r="H1041" s="1">
        <v>5.2999999999999999E-2</v>
      </c>
      <c r="I1041" s="1">
        <v>0.06</v>
      </c>
    </row>
    <row r="1042" spans="1:9" x14ac:dyDescent="0.25">
      <c r="A1042" s="2">
        <v>40829.440972222219</v>
      </c>
      <c r="B1042" t="s">
        <v>9</v>
      </c>
      <c r="C1042">
        <v>100</v>
      </c>
      <c r="D1042" s="3">
        <v>64.7</v>
      </c>
      <c r="E1042" s="3">
        <v>68.3</v>
      </c>
      <c r="F1042" s="1">
        <v>0.63</v>
      </c>
      <c r="G1042" s="1">
        <v>0.17</v>
      </c>
      <c r="H1042" s="1">
        <v>0.01</v>
      </c>
      <c r="I1042" s="1">
        <v>0.19</v>
      </c>
    </row>
    <row r="1043" spans="1:9" x14ac:dyDescent="0.25">
      <c r="A1043" s="2">
        <v>40829.440972222219</v>
      </c>
      <c r="B1043" t="s">
        <v>10</v>
      </c>
      <c r="C1043">
        <v>97</v>
      </c>
      <c r="D1043" s="3">
        <v>69.599999999999994</v>
      </c>
      <c r="E1043" s="3">
        <v>73.099999999999994</v>
      </c>
      <c r="F1043" s="1">
        <v>0.78400000000000003</v>
      </c>
      <c r="G1043" s="1">
        <v>0.124</v>
      </c>
      <c r="H1043" s="1">
        <v>0.01</v>
      </c>
      <c r="I1043" s="1">
        <v>8.2000000000000003E-2</v>
      </c>
    </row>
    <row r="1044" spans="1:9" x14ac:dyDescent="0.25">
      <c r="A1044" s="2">
        <v>40829.444444444445</v>
      </c>
      <c r="B1044" t="s">
        <v>9</v>
      </c>
      <c r="C1044">
        <v>102</v>
      </c>
      <c r="D1044" s="3">
        <v>59.2</v>
      </c>
      <c r="E1044" s="3">
        <v>65.599999999999994</v>
      </c>
      <c r="F1044" s="1">
        <v>0.69599999999999995</v>
      </c>
      <c r="G1044" s="1">
        <v>0.16700000000000001</v>
      </c>
      <c r="H1044" s="1">
        <v>0.02</v>
      </c>
      <c r="I1044" s="1">
        <v>0.11799999999999999</v>
      </c>
    </row>
    <row r="1045" spans="1:9" x14ac:dyDescent="0.25">
      <c r="A1045" s="2">
        <v>40829.444444444445</v>
      </c>
      <c r="B1045" t="s">
        <v>10</v>
      </c>
      <c r="C1045">
        <v>113</v>
      </c>
      <c r="D1045" s="3">
        <v>63.9</v>
      </c>
      <c r="E1045" s="3">
        <v>69.7</v>
      </c>
      <c r="F1045" s="1">
        <v>0.88500000000000001</v>
      </c>
      <c r="G1045" s="1">
        <v>4.3999999999999997E-2</v>
      </c>
      <c r="H1045" s="1">
        <v>1.7999999999999999E-2</v>
      </c>
      <c r="I1045" s="1">
        <v>5.2999999999999999E-2</v>
      </c>
    </row>
    <row r="1046" spans="1:9" x14ac:dyDescent="0.25">
      <c r="A1046" s="2">
        <v>40829.447916666664</v>
      </c>
      <c r="B1046" t="s">
        <v>9</v>
      </c>
      <c r="C1046">
        <v>104</v>
      </c>
      <c r="D1046" s="3">
        <v>63.3</v>
      </c>
      <c r="E1046" s="3">
        <v>67.7</v>
      </c>
      <c r="F1046" s="1">
        <v>0.75</v>
      </c>
      <c r="G1046" s="1">
        <v>7.6999999999999999E-2</v>
      </c>
      <c r="H1046" s="1">
        <v>3.7999999999999999E-2</v>
      </c>
      <c r="I1046" s="1">
        <v>0.13500000000000001</v>
      </c>
    </row>
    <row r="1047" spans="1:9" x14ac:dyDescent="0.25">
      <c r="A1047" s="2">
        <v>40829.447916666664</v>
      </c>
      <c r="B1047" t="s">
        <v>10</v>
      </c>
      <c r="C1047">
        <v>105</v>
      </c>
      <c r="D1047" s="3">
        <v>68.8</v>
      </c>
      <c r="E1047" s="3">
        <v>74.400000000000006</v>
      </c>
      <c r="F1047" s="1">
        <v>0.79</v>
      </c>
      <c r="G1047" s="1">
        <v>0.14299999999999999</v>
      </c>
      <c r="H1047" s="1">
        <v>0.01</v>
      </c>
      <c r="I1047" s="1">
        <v>5.7000000000000002E-2</v>
      </c>
    </row>
    <row r="1048" spans="1:9" x14ac:dyDescent="0.25">
      <c r="A1048" s="2">
        <v>40829.451388888891</v>
      </c>
      <c r="B1048" t="s">
        <v>9</v>
      </c>
      <c r="C1048">
        <v>98</v>
      </c>
      <c r="D1048" s="3">
        <v>65.7</v>
      </c>
      <c r="E1048" s="3">
        <v>69.7</v>
      </c>
      <c r="F1048" s="1">
        <v>0.66300000000000003</v>
      </c>
      <c r="G1048" s="1">
        <v>0.20399999999999999</v>
      </c>
      <c r="H1048" s="1">
        <v>3.1E-2</v>
      </c>
      <c r="I1048" s="1">
        <v>0.10199999999999999</v>
      </c>
    </row>
    <row r="1049" spans="1:9" x14ac:dyDescent="0.25">
      <c r="A1049" s="2">
        <v>40829.451388888891</v>
      </c>
      <c r="B1049" t="s">
        <v>10</v>
      </c>
      <c r="C1049">
        <v>91</v>
      </c>
      <c r="D1049" s="3">
        <v>70.7</v>
      </c>
      <c r="E1049" s="3">
        <v>73.900000000000006</v>
      </c>
      <c r="F1049" s="1">
        <v>0.82399999999999995</v>
      </c>
      <c r="G1049" s="1">
        <v>0.121</v>
      </c>
      <c r="H1049" s="1">
        <v>2.1999999999999999E-2</v>
      </c>
      <c r="I1049" s="1">
        <v>3.3000000000000002E-2</v>
      </c>
    </row>
    <row r="1050" spans="1:9" x14ac:dyDescent="0.25">
      <c r="A1050" s="2">
        <v>40829.454861111109</v>
      </c>
      <c r="B1050" t="s">
        <v>9</v>
      </c>
      <c r="C1050">
        <v>88</v>
      </c>
      <c r="D1050" s="3">
        <v>63.7</v>
      </c>
      <c r="E1050" s="3">
        <v>68</v>
      </c>
      <c r="F1050" s="1">
        <v>0.68200000000000005</v>
      </c>
      <c r="G1050" s="1">
        <v>0.17</v>
      </c>
      <c r="H1050" s="1">
        <v>4.4999999999999998E-2</v>
      </c>
      <c r="I1050" s="1">
        <v>0.10199999999999999</v>
      </c>
    </row>
    <row r="1051" spans="1:9" x14ac:dyDescent="0.25">
      <c r="A1051" s="2">
        <v>40829.454861111109</v>
      </c>
      <c r="B1051" t="s">
        <v>10</v>
      </c>
      <c r="C1051">
        <v>99</v>
      </c>
      <c r="D1051" s="3">
        <v>68.2</v>
      </c>
      <c r="E1051" s="3">
        <v>73</v>
      </c>
      <c r="F1051" s="1">
        <v>0.70699999999999996</v>
      </c>
      <c r="G1051" s="1">
        <v>0.21199999999999999</v>
      </c>
      <c r="H1051" s="1">
        <v>0.01</v>
      </c>
      <c r="I1051" s="1">
        <v>7.0999999999999994E-2</v>
      </c>
    </row>
    <row r="1052" spans="1:9" x14ac:dyDescent="0.25">
      <c r="A1052" s="2">
        <v>40829.458333333336</v>
      </c>
      <c r="B1052" t="s">
        <v>9</v>
      </c>
      <c r="C1052">
        <v>94</v>
      </c>
      <c r="D1052" s="3">
        <v>63.4</v>
      </c>
      <c r="E1052" s="3">
        <v>68</v>
      </c>
      <c r="F1052" s="1">
        <v>0.69099999999999995</v>
      </c>
      <c r="G1052" s="1">
        <v>0.17</v>
      </c>
      <c r="H1052" s="1">
        <v>2.1000000000000001E-2</v>
      </c>
      <c r="I1052" s="1">
        <v>0.11700000000000001</v>
      </c>
    </row>
    <row r="1053" spans="1:9" x14ac:dyDescent="0.25">
      <c r="A1053" s="2">
        <v>40829.458333333336</v>
      </c>
      <c r="B1053" t="s">
        <v>10</v>
      </c>
      <c r="C1053">
        <v>99</v>
      </c>
      <c r="D1053" s="3">
        <v>68.8</v>
      </c>
      <c r="E1053" s="3">
        <v>73.5</v>
      </c>
      <c r="F1053" s="1">
        <v>0.72699999999999998</v>
      </c>
      <c r="G1053" s="1">
        <v>0.17199999999999999</v>
      </c>
      <c r="H1053" s="1">
        <v>0.01</v>
      </c>
      <c r="I1053" s="1">
        <v>9.0999999999999998E-2</v>
      </c>
    </row>
    <row r="1054" spans="1:9" x14ac:dyDescent="0.25">
      <c r="A1054" s="2">
        <v>40829.461805555555</v>
      </c>
      <c r="B1054" t="s">
        <v>9</v>
      </c>
      <c r="C1054">
        <v>93</v>
      </c>
      <c r="D1054" s="3">
        <v>64.900000000000006</v>
      </c>
      <c r="E1054" s="3">
        <v>70</v>
      </c>
      <c r="F1054" s="1">
        <v>0.64500000000000002</v>
      </c>
      <c r="G1054" s="1">
        <v>0.23699999999999999</v>
      </c>
      <c r="H1054" s="1">
        <v>0</v>
      </c>
      <c r="I1054" s="1">
        <v>0.11799999999999999</v>
      </c>
    </row>
    <row r="1055" spans="1:9" x14ac:dyDescent="0.25">
      <c r="A1055" s="2">
        <v>40829.461805555555</v>
      </c>
      <c r="B1055" t="s">
        <v>10</v>
      </c>
      <c r="C1055">
        <v>88</v>
      </c>
      <c r="D1055" s="3">
        <v>69.3</v>
      </c>
      <c r="E1055" s="3">
        <v>74.3</v>
      </c>
      <c r="F1055" s="1">
        <v>0.81799999999999995</v>
      </c>
      <c r="G1055" s="1">
        <v>9.0999999999999998E-2</v>
      </c>
      <c r="H1055" s="1">
        <v>1.0999999999999999E-2</v>
      </c>
      <c r="I1055" s="1">
        <v>0.08</v>
      </c>
    </row>
    <row r="1056" spans="1:9" x14ac:dyDescent="0.25">
      <c r="A1056" s="2">
        <v>40829.465277777781</v>
      </c>
      <c r="B1056" t="s">
        <v>9</v>
      </c>
      <c r="C1056">
        <v>95</v>
      </c>
      <c r="D1056" s="3">
        <v>62.9</v>
      </c>
      <c r="E1056" s="3">
        <v>67.7</v>
      </c>
      <c r="F1056" s="1">
        <v>0.66300000000000003</v>
      </c>
      <c r="G1056" s="1">
        <v>0.21099999999999999</v>
      </c>
      <c r="H1056" s="1">
        <v>3.2000000000000001E-2</v>
      </c>
      <c r="I1056" s="1">
        <v>9.5000000000000001E-2</v>
      </c>
    </row>
    <row r="1057" spans="1:9" x14ac:dyDescent="0.25">
      <c r="A1057" s="2">
        <v>40829.465277777781</v>
      </c>
      <c r="B1057" t="s">
        <v>10</v>
      </c>
      <c r="C1057">
        <v>101</v>
      </c>
      <c r="D1057" s="3">
        <v>68.8</v>
      </c>
      <c r="E1057" s="3">
        <v>73.3</v>
      </c>
      <c r="F1057" s="1">
        <v>0.80200000000000005</v>
      </c>
      <c r="G1057" s="1">
        <v>0.129</v>
      </c>
      <c r="H1057" s="1">
        <v>0.02</v>
      </c>
      <c r="I1057" s="1">
        <v>0.05</v>
      </c>
    </row>
    <row r="1058" spans="1:9" x14ac:dyDescent="0.25">
      <c r="A1058" s="2">
        <v>40829.46875</v>
      </c>
      <c r="B1058" t="s">
        <v>9</v>
      </c>
      <c r="C1058">
        <v>115</v>
      </c>
      <c r="D1058" s="3">
        <v>65</v>
      </c>
      <c r="E1058" s="3">
        <v>69.5</v>
      </c>
      <c r="F1058" s="1">
        <v>0.6</v>
      </c>
      <c r="G1058" s="1">
        <v>0.27800000000000002</v>
      </c>
      <c r="H1058" s="1">
        <v>0</v>
      </c>
      <c r="I1058" s="1">
        <v>0.122</v>
      </c>
    </row>
    <row r="1059" spans="1:9" x14ac:dyDescent="0.25">
      <c r="A1059" s="2">
        <v>40829.46875</v>
      </c>
      <c r="B1059" t="s">
        <v>10</v>
      </c>
      <c r="C1059">
        <v>113</v>
      </c>
      <c r="D1059" s="3">
        <v>70</v>
      </c>
      <c r="E1059" s="3">
        <v>75.099999999999994</v>
      </c>
      <c r="F1059" s="1">
        <v>0.82299999999999995</v>
      </c>
      <c r="G1059" s="1">
        <v>0.14199999999999999</v>
      </c>
      <c r="H1059" s="1">
        <v>0</v>
      </c>
      <c r="I1059" s="1">
        <v>3.5000000000000003E-2</v>
      </c>
    </row>
    <row r="1060" spans="1:9" x14ac:dyDescent="0.25">
      <c r="A1060" s="2">
        <v>40829.472222222219</v>
      </c>
      <c r="B1060" t="s">
        <v>9</v>
      </c>
      <c r="C1060">
        <v>88</v>
      </c>
      <c r="D1060" s="3">
        <v>65.5</v>
      </c>
      <c r="E1060" s="3">
        <v>72</v>
      </c>
      <c r="F1060" s="1">
        <v>0.64800000000000002</v>
      </c>
      <c r="G1060" s="1">
        <v>0.20499999999999999</v>
      </c>
      <c r="H1060" s="1">
        <v>0</v>
      </c>
      <c r="I1060" s="1">
        <v>0.14799999999999999</v>
      </c>
    </row>
    <row r="1061" spans="1:9" x14ac:dyDescent="0.25">
      <c r="A1061" s="2">
        <v>40829.472222222219</v>
      </c>
      <c r="B1061" t="s">
        <v>10</v>
      </c>
      <c r="C1061">
        <v>104</v>
      </c>
      <c r="D1061" s="3">
        <v>70.7</v>
      </c>
      <c r="E1061" s="3">
        <v>75.7</v>
      </c>
      <c r="F1061" s="1">
        <v>0.81699999999999995</v>
      </c>
      <c r="G1061" s="1">
        <v>9.6000000000000002E-2</v>
      </c>
      <c r="H1061" s="1">
        <v>1.9E-2</v>
      </c>
      <c r="I1061" s="1">
        <v>6.7000000000000004E-2</v>
      </c>
    </row>
    <row r="1062" spans="1:9" x14ac:dyDescent="0.25">
      <c r="A1062" s="2">
        <v>40829.475694444445</v>
      </c>
      <c r="B1062" t="s">
        <v>9</v>
      </c>
      <c r="C1062">
        <v>104</v>
      </c>
      <c r="D1062" s="3">
        <v>64</v>
      </c>
      <c r="E1062" s="3">
        <v>67.8</v>
      </c>
      <c r="F1062" s="1">
        <v>0.64400000000000002</v>
      </c>
      <c r="G1062" s="1">
        <v>0.16300000000000001</v>
      </c>
      <c r="H1062" s="1">
        <v>6.7000000000000004E-2</v>
      </c>
      <c r="I1062" s="1">
        <v>0.125</v>
      </c>
    </row>
    <row r="1063" spans="1:9" x14ac:dyDescent="0.25">
      <c r="A1063" s="2">
        <v>40829.475694444445</v>
      </c>
      <c r="B1063" t="s">
        <v>10</v>
      </c>
      <c r="C1063">
        <v>110</v>
      </c>
      <c r="D1063" s="3">
        <v>69.2</v>
      </c>
      <c r="E1063" s="3">
        <v>73.400000000000006</v>
      </c>
      <c r="F1063" s="1">
        <v>0.81799999999999995</v>
      </c>
      <c r="G1063" s="1">
        <v>9.0999999999999998E-2</v>
      </c>
      <c r="H1063" s="1">
        <v>2.7E-2</v>
      </c>
      <c r="I1063" s="1">
        <v>6.4000000000000001E-2</v>
      </c>
    </row>
    <row r="1064" spans="1:9" x14ac:dyDescent="0.25">
      <c r="A1064" s="2">
        <v>40829.479166666664</v>
      </c>
      <c r="B1064" t="s">
        <v>9</v>
      </c>
      <c r="C1064">
        <v>122</v>
      </c>
      <c r="D1064" s="3">
        <v>65.7</v>
      </c>
      <c r="E1064" s="3">
        <v>70.599999999999994</v>
      </c>
      <c r="F1064" s="1">
        <v>0.73</v>
      </c>
      <c r="G1064" s="1">
        <v>0.13100000000000001</v>
      </c>
      <c r="H1064" s="1">
        <v>2.5000000000000001E-2</v>
      </c>
      <c r="I1064" s="1">
        <v>0.115</v>
      </c>
    </row>
    <row r="1065" spans="1:9" x14ac:dyDescent="0.25">
      <c r="A1065" s="2">
        <v>40829.479166666664</v>
      </c>
      <c r="B1065" t="s">
        <v>10</v>
      </c>
      <c r="C1065">
        <v>105</v>
      </c>
      <c r="D1065" s="3">
        <v>70.099999999999994</v>
      </c>
      <c r="E1065" s="3">
        <v>76.599999999999994</v>
      </c>
      <c r="F1065" s="1">
        <v>0.77100000000000002</v>
      </c>
      <c r="G1065" s="1">
        <v>0.17100000000000001</v>
      </c>
      <c r="H1065" s="1">
        <v>1.9E-2</v>
      </c>
      <c r="I1065" s="1">
        <v>3.7999999999999999E-2</v>
      </c>
    </row>
    <row r="1066" spans="1:9" x14ac:dyDescent="0.25">
      <c r="A1066" s="2">
        <v>40829.482638888891</v>
      </c>
      <c r="B1066" t="s">
        <v>9</v>
      </c>
      <c r="C1066">
        <v>115</v>
      </c>
      <c r="D1066" s="3">
        <v>65.3</v>
      </c>
      <c r="E1066" s="3">
        <v>69.7</v>
      </c>
      <c r="F1066" s="1">
        <v>0.80900000000000005</v>
      </c>
      <c r="G1066" s="1">
        <v>8.6999999999999994E-2</v>
      </c>
      <c r="H1066" s="1">
        <v>2.5999999999999999E-2</v>
      </c>
      <c r="I1066" s="1">
        <v>7.8E-2</v>
      </c>
    </row>
    <row r="1067" spans="1:9" x14ac:dyDescent="0.25">
      <c r="A1067" s="2">
        <v>40829.482638888891</v>
      </c>
      <c r="B1067" t="s">
        <v>10</v>
      </c>
      <c r="C1067">
        <v>111</v>
      </c>
      <c r="D1067" s="3">
        <v>70.8</v>
      </c>
      <c r="E1067" s="3">
        <v>75.599999999999994</v>
      </c>
      <c r="F1067" s="1">
        <v>0.81100000000000005</v>
      </c>
      <c r="G1067" s="1">
        <v>0.13500000000000001</v>
      </c>
      <c r="H1067" s="1">
        <v>8.9999999999999993E-3</v>
      </c>
      <c r="I1067" s="1">
        <v>4.4999999999999998E-2</v>
      </c>
    </row>
    <row r="1068" spans="1:9" x14ac:dyDescent="0.25">
      <c r="A1068" s="2">
        <v>40829.486111111109</v>
      </c>
      <c r="B1068" t="s">
        <v>9</v>
      </c>
      <c r="C1068">
        <v>111</v>
      </c>
      <c r="D1068" s="3">
        <v>63.3</v>
      </c>
      <c r="E1068" s="3">
        <v>68</v>
      </c>
      <c r="F1068" s="1">
        <v>0.68500000000000005</v>
      </c>
      <c r="G1068" s="1">
        <v>0.17100000000000001</v>
      </c>
      <c r="H1068" s="1">
        <v>8.9999999999999993E-3</v>
      </c>
      <c r="I1068" s="1">
        <v>0.13500000000000001</v>
      </c>
    </row>
    <row r="1069" spans="1:9" x14ac:dyDescent="0.25">
      <c r="A1069" s="2">
        <v>40829.486111111109</v>
      </c>
      <c r="B1069" t="s">
        <v>10</v>
      </c>
      <c r="C1069">
        <v>116</v>
      </c>
      <c r="D1069" s="3">
        <v>68.400000000000006</v>
      </c>
      <c r="E1069" s="3">
        <v>72.7</v>
      </c>
      <c r="F1069" s="1">
        <v>0.79300000000000004</v>
      </c>
      <c r="G1069" s="1">
        <v>0.129</v>
      </c>
      <c r="H1069" s="1">
        <v>0</v>
      </c>
      <c r="I1069" s="1">
        <v>7.8E-2</v>
      </c>
    </row>
    <row r="1070" spans="1:9" x14ac:dyDescent="0.25">
      <c r="A1070" s="2">
        <v>40829.489583333336</v>
      </c>
      <c r="B1070" t="s">
        <v>9</v>
      </c>
      <c r="C1070">
        <v>94</v>
      </c>
      <c r="D1070" s="3">
        <v>65.8</v>
      </c>
      <c r="E1070" s="3">
        <v>71</v>
      </c>
      <c r="F1070" s="1">
        <v>0.71299999999999997</v>
      </c>
      <c r="G1070" s="1">
        <v>0.13800000000000001</v>
      </c>
      <c r="H1070" s="1">
        <v>5.2999999999999999E-2</v>
      </c>
      <c r="I1070" s="1">
        <v>9.6000000000000002E-2</v>
      </c>
    </row>
    <row r="1071" spans="1:9" x14ac:dyDescent="0.25">
      <c r="A1071" s="2">
        <v>40829.489583333336</v>
      </c>
      <c r="B1071" t="s">
        <v>10</v>
      </c>
      <c r="C1071">
        <v>111</v>
      </c>
      <c r="D1071" s="3">
        <v>69.5</v>
      </c>
      <c r="E1071" s="3">
        <v>74</v>
      </c>
      <c r="F1071" s="1">
        <v>0.81100000000000005</v>
      </c>
      <c r="G1071" s="1">
        <v>8.1000000000000003E-2</v>
      </c>
      <c r="H1071" s="1">
        <v>4.4999999999999998E-2</v>
      </c>
      <c r="I1071" s="1">
        <v>6.3E-2</v>
      </c>
    </row>
    <row r="1072" spans="1:9" x14ac:dyDescent="0.25">
      <c r="A1072" s="2">
        <v>40829.493055555555</v>
      </c>
      <c r="B1072" t="s">
        <v>9</v>
      </c>
      <c r="C1072">
        <v>125</v>
      </c>
      <c r="D1072" s="3">
        <v>63.8</v>
      </c>
      <c r="E1072" s="3">
        <v>67</v>
      </c>
      <c r="F1072" s="1">
        <v>0.72</v>
      </c>
      <c r="G1072" s="1">
        <v>0.184</v>
      </c>
      <c r="H1072" s="1">
        <v>1.6E-2</v>
      </c>
      <c r="I1072" s="1">
        <v>0.08</v>
      </c>
    </row>
    <row r="1073" spans="1:9" x14ac:dyDescent="0.25">
      <c r="A1073" s="2">
        <v>40829.493055555555</v>
      </c>
      <c r="B1073" t="s">
        <v>10</v>
      </c>
      <c r="C1073">
        <v>130</v>
      </c>
      <c r="D1073" s="3">
        <v>68.3</v>
      </c>
      <c r="E1073" s="3">
        <v>73.8</v>
      </c>
      <c r="F1073" s="1">
        <v>0.82299999999999995</v>
      </c>
      <c r="G1073" s="1">
        <v>0.1</v>
      </c>
      <c r="H1073" s="1">
        <v>8.0000000000000002E-3</v>
      </c>
      <c r="I1073" s="1">
        <v>6.9000000000000006E-2</v>
      </c>
    </row>
    <row r="1074" spans="1:9" x14ac:dyDescent="0.25">
      <c r="A1074" s="2">
        <v>40829.496527777781</v>
      </c>
      <c r="B1074" t="s">
        <v>9</v>
      </c>
      <c r="C1074">
        <v>112</v>
      </c>
      <c r="D1074" s="3">
        <v>64</v>
      </c>
      <c r="E1074" s="3">
        <v>69</v>
      </c>
      <c r="F1074" s="1">
        <v>0.73199999999999998</v>
      </c>
      <c r="G1074" s="1">
        <v>0.161</v>
      </c>
      <c r="H1074" s="1">
        <v>1.7999999999999999E-2</v>
      </c>
      <c r="I1074" s="1">
        <v>8.8999999999999996E-2</v>
      </c>
    </row>
    <row r="1075" spans="1:9" x14ac:dyDescent="0.25">
      <c r="A1075" s="2">
        <v>40829.496527777781</v>
      </c>
      <c r="B1075" t="s">
        <v>10</v>
      </c>
      <c r="C1075">
        <v>112</v>
      </c>
      <c r="D1075" s="3">
        <v>70.400000000000006</v>
      </c>
      <c r="E1075" s="3">
        <v>75.599999999999994</v>
      </c>
      <c r="F1075" s="1">
        <v>0.77700000000000002</v>
      </c>
      <c r="G1075" s="1">
        <v>0.152</v>
      </c>
      <c r="H1075" s="1">
        <v>8.9999999999999993E-3</v>
      </c>
      <c r="I1075" s="1">
        <v>6.3E-2</v>
      </c>
    </row>
    <row r="1076" spans="1:9" x14ac:dyDescent="0.25">
      <c r="A1076" s="2">
        <v>40829.5</v>
      </c>
      <c r="B1076" t="s">
        <v>9</v>
      </c>
      <c r="C1076">
        <v>109</v>
      </c>
      <c r="D1076" s="3">
        <v>66</v>
      </c>
      <c r="E1076" s="3">
        <v>72.2</v>
      </c>
      <c r="F1076" s="1">
        <v>0.68799999999999994</v>
      </c>
      <c r="G1076" s="1">
        <v>0.14699999999999999</v>
      </c>
      <c r="H1076" s="1">
        <v>1.7999999999999999E-2</v>
      </c>
      <c r="I1076" s="1">
        <v>0.14699999999999999</v>
      </c>
    </row>
    <row r="1077" spans="1:9" x14ac:dyDescent="0.25">
      <c r="A1077" s="2">
        <v>40829.5</v>
      </c>
      <c r="B1077" t="s">
        <v>10</v>
      </c>
      <c r="C1077">
        <v>108</v>
      </c>
      <c r="D1077" s="3">
        <v>72</v>
      </c>
      <c r="E1077" s="3">
        <v>77.8</v>
      </c>
      <c r="F1077" s="1">
        <v>0.78700000000000003</v>
      </c>
      <c r="G1077" s="1">
        <v>0.12</v>
      </c>
      <c r="H1077" s="1">
        <v>1.9E-2</v>
      </c>
      <c r="I1077" s="1">
        <v>7.3999999999999996E-2</v>
      </c>
    </row>
    <row r="1078" spans="1:9" x14ac:dyDescent="0.25">
      <c r="A1078" s="2">
        <v>40829.503472222219</v>
      </c>
      <c r="B1078" t="s">
        <v>9</v>
      </c>
      <c r="C1078">
        <v>112</v>
      </c>
      <c r="D1078" s="3">
        <v>65.900000000000006</v>
      </c>
      <c r="E1078" s="3">
        <v>70</v>
      </c>
      <c r="F1078" s="1">
        <v>0.70499999999999996</v>
      </c>
      <c r="G1078" s="1">
        <v>0.13400000000000001</v>
      </c>
      <c r="H1078" s="1">
        <v>1.7999999999999999E-2</v>
      </c>
      <c r="I1078" s="1">
        <v>0.14299999999999999</v>
      </c>
    </row>
    <row r="1079" spans="1:9" x14ac:dyDescent="0.25">
      <c r="A1079" s="2">
        <v>40829.503472222219</v>
      </c>
      <c r="B1079" t="s">
        <v>10</v>
      </c>
      <c r="C1079">
        <v>95</v>
      </c>
      <c r="D1079" s="3">
        <v>71</v>
      </c>
      <c r="E1079" s="3">
        <v>75.400000000000006</v>
      </c>
      <c r="F1079" s="1">
        <v>0.8</v>
      </c>
      <c r="G1079" s="1">
        <v>0.105</v>
      </c>
      <c r="H1079" s="1">
        <v>1.0999999999999999E-2</v>
      </c>
      <c r="I1079" s="1">
        <v>8.4000000000000005E-2</v>
      </c>
    </row>
    <row r="1080" spans="1:9" x14ac:dyDescent="0.25">
      <c r="A1080" s="2">
        <v>40829.506944444445</v>
      </c>
      <c r="B1080" t="s">
        <v>9</v>
      </c>
      <c r="C1080">
        <v>117</v>
      </c>
      <c r="D1080" s="3">
        <v>63</v>
      </c>
      <c r="E1080" s="3">
        <v>67.900000000000006</v>
      </c>
      <c r="F1080" s="1">
        <v>0.73499999999999999</v>
      </c>
      <c r="G1080" s="1">
        <v>0.12</v>
      </c>
      <c r="H1080" s="1">
        <v>2.5999999999999999E-2</v>
      </c>
      <c r="I1080" s="1">
        <v>0.12</v>
      </c>
    </row>
    <row r="1081" spans="1:9" x14ac:dyDescent="0.25">
      <c r="A1081" s="2">
        <v>40829.506944444445</v>
      </c>
      <c r="B1081" t="s">
        <v>10</v>
      </c>
      <c r="C1081">
        <v>109</v>
      </c>
      <c r="D1081" s="3">
        <v>68.3</v>
      </c>
      <c r="E1081" s="3">
        <v>73.8</v>
      </c>
      <c r="F1081" s="1">
        <v>0.76100000000000001</v>
      </c>
      <c r="G1081" s="1">
        <v>0.16500000000000001</v>
      </c>
      <c r="H1081" s="1">
        <v>8.9999999999999993E-3</v>
      </c>
      <c r="I1081" s="1">
        <v>6.4000000000000001E-2</v>
      </c>
    </row>
    <row r="1082" spans="1:9" x14ac:dyDescent="0.25">
      <c r="A1082" s="2">
        <v>40829.510416666664</v>
      </c>
      <c r="B1082" t="s">
        <v>9</v>
      </c>
      <c r="C1082">
        <v>117</v>
      </c>
      <c r="D1082" s="3">
        <v>65.400000000000006</v>
      </c>
      <c r="E1082" s="3">
        <v>69.900000000000006</v>
      </c>
      <c r="F1082" s="1">
        <v>0.70099999999999996</v>
      </c>
      <c r="G1082" s="1">
        <v>0.154</v>
      </c>
      <c r="H1082" s="1">
        <v>2.5999999999999999E-2</v>
      </c>
      <c r="I1082" s="1">
        <v>0.12</v>
      </c>
    </row>
    <row r="1083" spans="1:9" x14ac:dyDescent="0.25">
      <c r="A1083" s="2">
        <v>40829.510416666664</v>
      </c>
      <c r="B1083" t="s">
        <v>10</v>
      </c>
      <c r="C1083">
        <v>101</v>
      </c>
      <c r="D1083" s="3">
        <v>71.400000000000006</v>
      </c>
      <c r="E1083" s="3">
        <v>75.5</v>
      </c>
      <c r="F1083" s="1">
        <v>0.83199999999999996</v>
      </c>
      <c r="G1083" s="1">
        <v>0.11899999999999999</v>
      </c>
      <c r="H1083" s="1">
        <v>0.01</v>
      </c>
      <c r="I1083" s="1">
        <v>0.04</v>
      </c>
    </row>
    <row r="1084" spans="1:9" x14ac:dyDescent="0.25">
      <c r="A1084" s="2">
        <v>40829.513888888891</v>
      </c>
      <c r="B1084" t="s">
        <v>9</v>
      </c>
      <c r="C1084">
        <v>114</v>
      </c>
      <c r="D1084" s="3">
        <v>65.7</v>
      </c>
      <c r="E1084" s="3">
        <v>71.2</v>
      </c>
      <c r="F1084" s="1">
        <v>0.71899999999999997</v>
      </c>
      <c r="G1084" s="1">
        <v>0.123</v>
      </c>
      <c r="H1084" s="1">
        <v>1.7999999999999999E-2</v>
      </c>
      <c r="I1084" s="1">
        <v>0.14000000000000001</v>
      </c>
    </row>
    <row r="1085" spans="1:9" x14ac:dyDescent="0.25">
      <c r="A1085" s="2">
        <v>40829.513888888891</v>
      </c>
      <c r="B1085" t="s">
        <v>10</v>
      </c>
      <c r="C1085">
        <v>109</v>
      </c>
      <c r="D1085" s="3">
        <v>70.400000000000006</v>
      </c>
      <c r="E1085" s="3">
        <v>74.599999999999994</v>
      </c>
      <c r="F1085" s="1">
        <v>0.78900000000000003</v>
      </c>
      <c r="G1085" s="1">
        <v>0.10100000000000001</v>
      </c>
      <c r="H1085" s="1">
        <v>1.7999999999999999E-2</v>
      </c>
      <c r="I1085" s="1">
        <v>9.1999999999999998E-2</v>
      </c>
    </row>
    <row r="1086" spans="1:9" x14ac:dyDescent="0.25">
      <c r="A1086" s="2">
        <v>40829.517361111109</v>
      </c>
      <c r="B1086" t="s">
        <v>9</v>
      </c>
      <c r="C1086">
        <v>106</v>
      </c>
      <c r="D1086" s="3">
        <v>66.099999999999994</v>
      </c>
      <c r="E1086" s="3">
        <v>71</v>
      </c>
      <c r="F1086" s="1">
        <v>0.745</v>
      </c>
      <c r="G1086" s="1">
        <v>0.13200000000000001</v>
      </c>
      <c r="H1086" s="1">
        <v>8.9999999999999993E-3</v>
      </c>
      <c r="I1086" s="1">
        <v>0.113</v>
      </c>
    </row>
    <row r="1087" spans="1:9" x14ac:dyDescent="0.25">
      <c r="A1087" s="2">
        <v>40829.517361111109</v>
      </c>
      <c r="B1087" t="s">
        <v>10</v>
      </c>
      <c r="C1087">
        <v>93</v>
      </c>
      <c r="D1087" s="3">
        <v>71.7</v>
      </c>
      <c r="E1087" s="3">
        <v>75.7</v>
      </c>
      <c r="F1087" s="1">
        <v>0.84899999999999998</v>
      </c>
      <c r="G1087" s="1">
        <v>9.7000000000000003E-2</v>
      </c>
      <c r="H1087" s="1">
        <v>0</v>
      </c>
      <c r="I1087" s="1">
        <v>5.3999999999999999E-2</v>
      </c>
    </row>
    <row r="1088" spans="1:9" x14ac:dyDescent="0.25">
      <c r="A1088" s="2">
        <v>40829.520833333336</v>
      </c>
      <c r="B1088" t="s">
        <v>9</v>
      </c>
      <c r="C1088">
        <v>124</v>
      </c>
      <c r="D1088" s="3">
        <v>65.3</v>
      </c>
      <c r="E1088" s="3">
        <v>70.5</v>
      </c>
      <c r="F1088" s="1">
        <v>0.66100000000000003</v>
      </c>
      <c r="G1088" s="1">
        <v>0.14499999999999999</v>
      </c>
      <c r="H1088" s="1">
        <v>3.2000000000000001E-2</v>
      </c>
      <c r="I1088" s="1">
        <v>0.161</v>
      </c>
    </row>
    <row r="1089" spans="1:9" x14ac:dyDescent="0.25">
      <c r="A1089" s="2">
        <v>40829.520833333336</v>
      </c>
      <c r="B1089" t="s">
        <v>10</v>
      </c>
      <c r="C1089">
        <v>123</v>
      </c>
      <c r="D1089" s="3">
        <v>71.099999999999994</v>
      </c>
      <c r="E1089" s="3">
        <v>76.099999999999994</v>
      </c>
      <c r="F1089" s="1">
        <v>0.76400000000000001</v>
      </c>
      <c r="G1089" s="1">
        <v>0.154</v>
      </c>
      <c r="H1089" s="1">
        <v>1.6E-2</v>
      </c>
      <c r="I1089" s="1">
        <v>6.5000000000000002E-2</v>
      </c>
    </row>
    <row r="1090" spans="1:9" x14ac:dyDescent="0.25">
      <c r="A1090" s="2">
        <v>40829.524305555555</v>
      </c>
      <c r="B1090" t="s">
        <v>9</v>
      </c>
      <c r="C1090">
        <v>108</v>
      </c>
      <c r="D1090" s="3">
        <v>66.2</v>
      </c>
      <c r="E1090" s="3">
        <v>70.8</v>
      </c>
      <c r="F1090" s="1">
        <v>0.66700000000000004</v>
      </c>
      <c r="G1090" s="1">
        <v>0.19400000000000001</v>
      </c>
      <c r="H1090" s="1">
        <v>5.6000000000000001E-2</v>
      </c>
      <c r="I1090" s="1">
        <v>8.3000000000000004E-2</v>
      </c>
    </row>
    <row r="1091" spans="1:9" x14ac:dyDescent="0.25">
      <c r="A1091" s="2">
        <v>40829.524305555555</v>
      </c>
      <c r="B1091" t="s">
        <v>10</v>
      </c>
      <c r="C1091">
        <v>113</v>
      </c>
      <c r="D1091" s="3">
        <v>71.900000000000006</v>
      </c>
      <c r="E1091" s="3">
        <v>76.400000000000006</v>
      </c>
      <c r="F1091" s="1">
        <v>0.80500000000000005</v>
      </c>
      <c r="G1091" s="1">
        <v>9.7000000000000003E-2</v>
      </c>
      <c r="H1091" s="1">
        <v>1.7999999999999999E-2</v>
      </c>
      <c r="I1091" s="1">
        <v>0.08</v>
      </c>
    </row>
    <row r="1092" spans="1:9" x14ac:dyDescent="0.25">
      <c r="A1092" s="2">
        <v>40829.527777777781</v>
      </c>
      <c r="B1092" t="s">
        <v>9</v>
      </c>
      <c r="C1092">
        <v>133</v>
      </c>
      <c r="D1092" s="3">
        <v>65.099999999999994</v>
      </c>
      <c r="E1092" s="3">
        <v>69.7</v>
      </c>
      <c r="F1092" s="1">
        <v>0.78200000000000003</v>
      </c>
      <c r="G1092" s="1">
        <v>7.4999999999999997E-2</v>
      </c>
      <c r="H1092" s="1">
        <v>2.3E-2</v>
      </c>
      <c r="I1092" s="1">
        <v>0.12</v>
      </c>
    </row>
    <row r="1093" spans="1:9" x14ac:dyDescent="0.25">
      <c r="A1093" s="2">
        <v>40829.527777777781</v>
      </c>
      <c r="B1093" t="s">
        <v>10</v>
      </c>
      <c r="C1093">
        <v>133</v>
      </c>
      <c r="D1093" s="3">
        <v>71.2</v>
      </c>
      <c r="E1093" s="3">
        <v>75.599999999999994</v>
      </c>
      <c r="F1093" s="1">
        <v>0.80500000000000005</v>
      </c>
      <c r="G1093" s="1">
        <v>0.14299999999999999</v>
      </c>
      <c r="H1093" s="1">
        <v>2.3E-2</v>
      </c>
      <c r="I1093" s="1">
        <v>0.03</v>
      </c>
    </row>
    <row r="1094" spans="1:9" x14ac:dyDescent="0.25">
      <c r="A1094" s="2">
        <v>40829.53125</v>
      </c>
      <c r="B1094" t="s">
        <v>9</v>
      </c>
      <c r="C1094">
        <v>118</v>
      </c>
      <c r="D1094" s="3">
        <v>64.7</v>
      </c>
      <c r="E1094" s="3">
        <v>69.099999999999994</v>
      </c>
      <c r="F1094" s="1">
        <v>0.66100000000000003</v>
      </c>
      <c r="G1094" s="1">
        <v>0.16900000000000001</v>
      </c>
      <c r="H1094" s="1">
        <v>2.5000000000000001E-2</v>
      </c>
      <c r="I1094" s="1">
        <v>0.14399999999999999</v>
      </c>
    </row>
    <row r="1095" spans="1:9" x14ac:dyDescent="0.25">
      <c r="A1095" s="2">
        <v>40829.53125</v>
      </c>
      <c r="B1095" t="s">
        <v>10</v>
      </c>
      <c r="C1095">
        <v>126</v>
      </c>
      <c r="D1095" s="3">
        <v>69.7</v>
      </c>
      <c r="E1095" s="3">
        <v>73.599999999999994</v>
      </c>
      <c r="F1095" s="1">
        <v>0.81699999999999995</v>
      </c>
      <c r="G1095" s="1">
        <v>0.11899999999999999</v>
      </c>
      <c r="H1095" s="1">
        <v>8.0000000000000002E-3</v>
      </c>
      <c r="I1095" s="1">
        <v>5.6000000000000001E-2</v>
      </c>
    </row>
    <row r="1096" spans="1:9" x14ac:dyDescent="0.25">
      <c r="A1096" s="2">
        <v>40829.534722222219</v>
      </c>
      <c r="B1096" t="s">
        <v>9</v>
      </c>
      <c r="C1096">
        <v>124</v>
      </c>
      <c r="D1096" s="3">
        <v>64.7</v>
      </c>
      <c r="E1096" s="3">
        <v>70</v>
      </c>
      <c r="F1096" s="1">
        <v>0.76600000000000001</v>
      </c>
      <c r="G1096" s="1">
        <v>0.14499999999999999</v>
      </c>
      <c r="H1096" s="1">
        <v>8.0000000000000002E-3</v>
      </c>
      <c r="I1096" s="1">
        <v>8.1000000000000003E-2</v>
      </c>
    </row>
    <row r="1097" spans="1:9" x14ac:dyDescent="0.25">
      <c r="A1097" s="2">
        <v>40829.534722222219</v>
      </c>
      <c r="B1097" t="s">
        <v>10</v>
      </c>
      <c r="C1097">
        <v>121</v>
      </c>
      <c r="D1097" s="3">
        <v>71.2</v>
      </c>
      <c r="E1097" s="3">
        <v>76.099999999999994</v>
      </c>
      <c r="F1097" s="1">
        <v>0.76900000000000002</v>
      </c>
      <c r="G1097" s="1">
        <v>0.16500000000000001</v>
      </c>
      <c r="H1097" s="1">
        <v>2.5000000000000001E-2</v>
      </c>
      <c r="I1097" s="1">
        <v>4.1000000000000002E-2</v>
      </c>
    </row>
    <row r="1098" spans="1:9" x14ac:dyDescent="0.25">
      <c r="A1098" s="2">
        <v>40829.538194444445</v>
      </c>
      <c r="B1098" t="s">
        <v>9</v>
      </c>
      <c r="C1098">
        <v>118</v>
      </c>
      <c r="D1098" s="3">
        <v>65.3</v>
      </c>
      <c r="E1098" s="3">
        <v>70.900000000000006</v>
      </c>
      <c r="F1098" s="1">
        <v>0.72</v>
      </c>
      <c r="G1098" s="1">
        <v>0.13600000000000001</v>
      </c>
      <c r="H1098" s="1">
        <v>3.4000000000000002E-2</v>
      </c>
      <c r="I1098" s="1">
        <v>0.11</v>
      </c>
    </row>
    <row r="1099" spans="1:9" x14ac:dyDescent="0.25">
      <c r="A1099" s="2">
        <v>40829.538194444445</v>
      </c>
      <c r="B1099" t="s">
        <v>10</v>
      </c>
      <c r="C1099">
        <v>135</v>
      </c>
      <c r="D1099" s="3">
        <v>70</v>
      </c>
      <c r="E1099" s="3">
        <v>74.400000000000006</v>
      </c>
      <c r="F1099" s="1">
        <v>0.80700000000000005</v>
      </c>
      <c r="G1099" s="1">
        <v>0.11899999999999999</v>
      </c>
      <c r="H1099" s="1">
        <v>1.4999999999999999E-2</v>
      </c>
      <c r="I1099" s="1">
        <v>5.8999999999999997E-2</v>
      </c>
    </row>
    <row r="1100" spans="1:9" x14ac:dyDescent="0.25">
      <c r="A1100" s="2">
        <v>40829.541666666664</v>
      </c>
      <c r="B1100" t="s">
        <v>9</v>
      </c>
      <c r="C1100">
        <v>127</v>
      </c>
      <c r="D1100" s="3">
        <v>64.8</v>
      </c>
      <c r="E1100" s="3">
        <v>70</v>
      </c>
      <c r="F1100" s="1">
        <v>0.70099999999999996</v>
      </c>
      <c r="G1100" s="1">
        <v>0.14199999999999999</v>
      </c>
      <c r="H1100" s="1">
        <v>5.5E-2</v>
      </c>
      <c r="I1100" s="1">
        <v>0.10199999999999999</v>
      </c>
    </row>
    <row r="1101" spans="1:9" x14ac:dyDescent="0.25">
      <c r="A1101" s="2">
        <v>40829.541666666664</v>
      </c>
      <c r="B1101" t="s">
        <v>10</v>
      </c>
      <c r="C1101">
        <v>137</v>
      </c>
      <c r="D1101" s="3">
        <v>71.3</v>
      </c>
      <c r="E1101" s="3">
        <v>75.3</v>
      </c>
      <c r="F1101" s="1">
        <v>0.81</v>
      </c>
      <c r="G1101" s="1">
        <v>0.13100000000000001</v>
      </c>
      <c r="H1101" s="1">
        <v>7.0000000000000001E-3</v>
      </c>
      <c r="I1101" s="1">
        <v>5.0999999999999997E-2</v>
      </c>
    </row>
    <row r="1102" spans="1:9" x14ac:dyDescent="0.25">
      <c r="A1102" s="2">
        <v>40829.545138888891</v>
      </c>
      <c r="B1102" t="s">
        <v>9</v>
      </c>
      <c r="C1102">
        <v>111</v>
      </c>
      <c r="D1102" s="3">
        <v>64.400000000000006</v>
      </c>
      <c r="E1102" s="3">
        <v>70.599999999999994</v>
      </c>
      <c r="F1102" s="1">
        <v>0.66700000000000004</v>
      </c>
      <c r="G1102" s="1">
        <v>0.19800000000000001</v>
      </c>
      <c r="H1102" s="1">
        <v>2.7E-2</v>
      </c>
      <c r="I1102" s="1">
        <v>0.108</v>
      </c>
    </row>
    <row r="1103" spans="1:9" x14ac:dyDescent="0.25">
      <c r="A1103" s="2">
        <v>40829.545138888891</v>
      </c>
      <c r="B1103" t="s">
        <v>10</v>
      </c>
      <c r="C1103">
        <v>104</v>
      </c>
      <c r="D1103" s="3">
        <v>70.900000000000006</v>
      </c>
      <c r="E1103" s="3">
        <v>74.900000000000006</v>
      </c>
      <c r="F1103" s="1">
        <v>0.82699999999999996</v>
      </c>
      <c r="G1103" s="1">
        <v>9.6000000000000002E-2</v>
      </c>
      <c r="H1103" s="1">
        <v>0.01</v>
      </c>
      <c r="I1103" s="1">
        <v>6.7000000000000004E-2</v>
      </c>
    </row>
    <row r="1104" spans="1:9" x14ac:dyDescent="0.25">
      <c r="A1104" s="2">
        <v>40829.548611111109</v>
      </c>
      <c r="B1104" t="s">
        <v>9</v>
      </c>
      <c r="C1104">
        <v>130</v>
      </c>
      <c r="D1104" s="3">
        <v>64.900000000000006</v>
      </c>
      <c r="E1104" s="3">
        <v>69.900000000000006</v>
      </c>
      <c r="F1104" s="1">
        <v>0.80800000000000005</v>
      </c>
      <c r="G1104" s="1">
        <v>0.123</v>
      </c>
      <c r="H1104" s="1">
        <v>8.0000000000000002E-3</v>
      </c>
      <c r="I1104" s="1">
        <v>6.2E-2</v>
      </c>
    </row>
    <row r="1105" spans="1:9" x14ac:dyDescent="0.25">
      <c r="A1105" s="2">
        <v>40829.548611111109</v>
      </c>
      <c r="B1105" t="s">
        <v>10</v>
      </c>
      <c r="C1105">
        <v>138</v>
      </c>
      <c r="D1105" s="3">
        <v>70.2</v>
      </c>
      <c r="E1105" s="3">
        <v>75.599999999999994</v>
      </c>
      <c r="F1105" s="1">
        <v>0.82599999999999996</v>
      </c>
      <c r="G1105" s="1">
        <v>0.109</v>
      </c>
      <c r="H1105" s="1">
        <v>2.1999999999999999E-2</v>
      </c>
      <c r="I1105" s="1">
        <v>4.2999999999999997E-2</v>
      </c>
    </row>
    <row r="1106" spans="1:9" x14ac:dyDescent="0.25">
      <c r="A1106" s="2">
        <v>40829.552083333336</v>
      </c>
      <c r="B1106" t="s">
        <v>9</v>
      </c>
      <c r="C1106">
        <v>132</v>
      </c>
      <c r="D1106" s="3">
        <v>64.7</v>
      </c>
      <c r="E1106" s="3">
        <v>69.8</v>
      </c>
      <c r="F1106" s="1">
        <v>0.75</v>
      </c>
      <c r="G1106" s="1">
        <v>0.159</v>
      </c>
      <c r="H1106" s="1">
        <v>8.0000000000000002E-3</v>
      </c>
      <c r="I1106" s="1">
        <v>8.3000000000000004E-2</v>
      </c>
    </row>
    <row r="1107" spans="1:9" x14ac:dyDescent="0.25">
      <c r="A1107" s="2">
        <v>40829.552083333336</v>
      </c>
      <c r="B1107" t="s">
        <v>10</v>
      </c>
      <c r="C1107">
        <v>114</v>
      </c>
      <c r="D1107" s="3">
        <v>71.599999999999994</v>
      </c>
      <c r="E1107" s="3">
        <v>75.5</v>
      </c>
      <c r="F1107" s="1">
        <v>0.86</v>
      </c>
      <c r="G1107" s="1">
        <v>6.0999999999999999E-2</v>
      </c>
      <c r="H1107" s="1">
        <v>1.7999999999999999E-2</v>
      </c>
      <c r="I1107" s="1">
        <v>6.0999999999999999E-2</v>
      </c>
    </row>
    <row r="1108" spans="1:9" x14ac:dyDescent="0.25">
      <c r="A1108" s="2">
        <v>40829.555555555555</v>
      </c>
      <c r="B1108" t="s">
        <v>9</v>
      </c>
      <c r="C1108">
        <v>124</v>
      </c>
      <c r="D1108" s="3">
        <v>65</v>
      </c>
      <c r="E1108" s="3">
        <v>69.7</v>
      </c>
      <c r="F1108" s="1">
        <v>0.68500000000000005</v>
      </c>
      <c r="G1108" s="1">
        <v>0.13700000000000001</v>
      </c>
      <c r="H1108" s="1">
        <v>1.6E-2</v>
      </c>
      <c r="I1108" s="1">
        <v>0.161</v>
      </c>
    </row>
    <row r="1109" spans="1:9" x14ac:dyDescent="0.25">
      <c r="A1109" s="2">
        <v>40829.555555555555</v>
      </c>
      <c r="B1109" t="s">
        <v>10</v>
      </c>
      <c r="C1109">
        <v>127</v>
      </c>
      <c r="D1109" s="3">
        <v>71.2</v>
      </c>
      <c r="E1109" s="3">
        <v>75.5</v>
      </c>
      <c r="F1109" s="1">
        <v>0.84299999999999997</v>
      </c>
      <c r="G1109" s="1">
        <v>9.4E-2</v>
      </c>
      <c r="H1109" s="1">
        <v>8.0000000000000002E-3</v>
      </c>
      <c r="I1109" s="1">
        <v>5.5E-2</v>
      </c>
    </row>
    <row r="1110" spans="1:9" x14ac:dyDescent="0.25">
      <c r="A1110" s="2">
        <v>40829.559027777781</v>
      </c>
      <c r="B1110" t="s">
        <v>9</v>
      </c>
      <c r="C1110">
        <v>120</v>
      </c>
      <c r="D1110" s="3">
        <v>63.3</v>
      </c>
      <c r="E1110" s="3">
        <v>67.3</v>
      </c>
      <c r="F1110" s="1">
        <v>0.7</v>
      </c>
      <c r="G1110" s="1">
        <v>0.158</v>
      </c>
      <c r="H1110" s="1">
        <v>2.5000000000000001E-2</v>
      </c>
      <c r="I1110" s="1">
        <v>0.11700000000000001</v>
      </c>
    </row>
    <row r="1111" spans="1:9" x14ac:dyDescent="0.25">
      <c r="A1111" s="2">
        <v>40829.559027777781</v>
      </c>
      <c r="B1111" t="s">
        <v>10</v>
      </c>
      <c r="C1111">
        <v>126</v>
      </c>
      <c r="D1111" s="3">
        <v>70.3</v>
      </c>
      <c r="E1111" s="3">
        <v>74.900000000000006</v>
      </c>
      <c r="F1111" s="1">
        <v>0.82499999999999996</v>
      </c>
      <c r="G1111" s="1">
        <v>0.127</v>
      </c>
      <c r="H1111" s="1">
        <v>1.6E-2</v>
      </c>
      <c r="I1111" s="1">
        <v>3.2000000000000001E-2</v>
      </c>
    </row>
    <row r="1112" spans="1:9" x14ac:dyDescent="0.25">
      <c r="A1112" s="2">
        <v>40829.5625</v>
      </c>
      <c r="B1112" t="s">
        <v>9</v>
      </c>
      <c r="C1112">
        <v>121</v>
      </c>
      <c r="D1112" s="3">
        <v>67</v>
      </c>
      <c r="E1112" s="3">
        <v>71.900000000000006</v>
      </c>
      <c r="F1112" s="1">
        <v>0.76</v>
      </c>
      <c r="G1112" s="1">
        <v>0.124</v>
      </c>
      <c r="H1112" s="1">
        <v>1.7000000000000001E-2</v>
      </c>
      <c r="I1112" s="1">
        <v>9.9000000000000005E-2</v>
      </c>
    </row>
    <row r="1113" spans="1:9" x14ac:dyDescent="0.25">
      <c r="A1113" s="2">
        <v>40829.5625</v>
      </c>
      <c r="B1113" t="s">
        <v>10</v>
      </c>
      <c r="C1113">
        <v>120</v>
      </c>
      <c r="D1113" s="3">
        <v>71.400000000000006</v>
      </c>
      <c r="E1113" s="3">
        <v>75.5</v>
      </c>
      <c r="F1113" s="1">
        <v>0.82499999999999996</v>
      </c>
      <c r="G1113" s="1">
        <v>0.1</v>
      </c>
      <c r="H1113" s="1">
        <v>8.0000000000000002E-3</v>
      </c>
      <c r="I1113" s="1">
        <v>6.7000000000000004E-2</v>
      </c>
    </row>
    <row r="1114" spans="1:9" x14ac:dyDescent="0.25">
      <c r="A1114" s="2">
        <v>40829.565972222219</v>
      </c>
      <c r="B1114" t="s">
        <v>9</v>
      </c>
      <c r="C1114">
        <v>135</v>
      </c>
      <c r="D1114" s="3">
        <v>66.099999999999994</v>
      </c>
      <c r="E1114" s="3">
        <v>71.599999999999994</v>
      </c>
      <c r="F1114" s="1">
        <v>0.80700000000000005</v>
      </c>
      <c r="G1114" s="1">
        <v>0.126</v>
      </c>
      <c r="H1114" s="1">
        <v>7.0000000000000001E-3</v>
      </c>
      <c r="I1114" s="1">
        <v>5.8999999999999997E-2</v>
      </c>
    </row>
    <row r="1115" spans="1:9" x14ac:dyDescent="0.25">
      <c r="A1115" s="2">
        <v>40829.565972222219</v>
      </c>
      <c r="B1115" t="s">
        <v>10</v>
      </c>
      <c r="C1115">
        <v>120</v>
      </c>
      <c r="D1115" s="3">
        <v>69.099999999999994</v>
      </c>
      <c r="E1115" s="3">
        <v>74.2</v>
      </c>
      <c r="F1115" s="1">
        <v>0.79200000000000004</v>
      </c>
      <c r="G1115" s="1">
        <v>0.108</v>
      </c>
      <c r="H1115" s="1">
        <v>0</v>
      </c>
      <c r="I1115" s="1">
        <v>0.1</v>
      </c>
    </row>
    <row r="1116" spans="1:9" x14ac:dyDescent="0.25">
      <c r="A1116" s="2">
        <v>40829.569444444445</v>
      </c>
      <c r="B1116" t="s">
        <v>9</v>
      </c>
      <c r="C1116">
        <v>120</v>
      </c>
      <c r="D1116" s="3">
        <v>64.7</v>
      </c>
      <c r="E1116" s="3">
        <v>70.5</v>
      </c>
      <c r="F1116" s="1">
        <v>0.72499999999999998</v>
      </c>
      <c r="G1116" s="1">
        <v>0.158</v>
      </c>
      <c r="H1116" s="1">
        <v>2.5000000000000001E-2</v>
      </c>
      <c r="I1116" s="1">
        <v>9.1999999999999998E-2</v>
      </c>
    </row>
    <row r="1117" spans="1:9" x14ac:dyDescent="0.25">
      <c r="A1117" s="2">
        <v>40829.569444444445</v>
      </c>
      <c r="B1117" t="s">
        <v>10</v>
      </c>
      <c r="C1117">
        <v>122</v>
      </c>
      <c r="D1117" s="3">
        <v>69.7</v>
      </c>
      <c r="E1117" s="3">
        <v>75</v>
      </c>
      <c r="F1117" s="1">
        <v>0.79500000000000004</v>
      </c>
      <c r="G1117" s="1">
        <v>0.115</v>
      </c>
      <c r="H1117" s="1">
        <v>2.5000000000000001E-2</v>
      </c>
      <c r="I1117" s="1">
        <v>6.6000000000000003E-2</v>
      </c>
    </row>
    <row r="1118" spans="1:9" x14ac:dyDescent="0.25">
      <c r="A1118" s="2">
        <v>40829.572916666664</v>
      </c>
      <c r="B1118" t="s">
        <v>9</v>
      </c>
      <c r="C1118">
        <v>120</v>
      </c>
      <c r="D1118" s="3">
        <v>64</v>
      </c>
      <c r="E1118" s="3">
        <v>69</v>
      </c>
      <c r="F1118" s="1">
        <v>0.6</v>
      </c>
      <c r="G1118" s="1">
        <v>0.24199999999999999</v>
      </c>
      <c r="H1118" s="1">
        <v>3.3000000000000002E-2</v>
      </c>
      <c r="I1118" s="1">
        <v>0.125</v>
      </c>
    </row>
    <row r="1119" spans="1:9" x14ac:dyDescent="0.25">
      <c r="A1119" s="2">
        <v>40829.572916666664</v>
      </c>
      <c r="B1119" t="s">
        <v>10</v>
      </c>
      <c r="C1119">
        <v>121</v>
      </c>
      <c r="D1119" s="3">
        <v>69.7</v>
      </c>
      <c r="E1119" s="3">
        <v>73.900000000000006</v>
      </c>
      <c r="F1119" s="1">
        <v>0.84299999999999997</v>
      </c>
      <c r="G1119" s="1">
        <v>6.6000000000000003E-2</v>
      </c>
      <c r="H1119" s="1">
        <v>2.5000000000000001E-2</v>
      </c>
      <c r="I1119" s="1">
        <v>6.6000000000000003E-2</v>
      </c>
    </row>
    <row r="1120" spans="1:9" x14ac:dyDescent="0.25">
      <c r="A1120" s="2">
        <v>40829.576388888891</v>
      </c>
      <c r="B1120" t="s">
        <v>9</v>
      </c>
      <c r="C1120">
        <v>103</v>
      </c>
      <c r="D1120" s="3">
        <v>66.599999999999994</v>
      </c>
      <c r="E1120" s="3">
        <v>70.900000000000006</v>
      </c>
      <c r="F1120" s="1">
        <v>0.748</v>
      </c>
      <c r="G1120" s="1">
        <v>0.13600000000000001</v>
      </c>
      <c r="H1120" s="1">
        <v>0.01</v>
      </c>
      <c r="I1120" s="1">
        <v>0.107</v>
      </c>
    </row>
    <row r="1121" spans="1:9" x14ac:dyDescent="0.25">
      <c r="A1121" s="2">
        <v>40829.576388888891</v>
      </c>
      <c r="B1121" t="s">
        <v>10</v>
      </c>
      <c r="C1121">
        <v>104</v>
      </c>
      <c r="D1121" s="3">
        <v>71.400000000000006</v>
      </c>
      <c r="E1121" s="3">
        <v>75</v>
      </c>
      <c r="F1121" s="1">
        <v>0.77900000000000003</v>
      </c>
      <c r="G1121" s="1">
        <v>0.14399999999999999</v>
      </c>
      <c r="H1121" s="1">
        <v>0.01</v>
      </c>
      <c r="I1121" s="1">
        <v>6.7000000000000004E-2</v>
      </c>
    </row>
    <row r="1122" spans="1:9" x14ac:dyDescent="0.25">
      <c r="A1122" s="2">
        <v>40829.579861111109</v>
      </c>
      <c r="B1122" t="s">
        <v>9</v>
      </c>
      <c r="C1122">
        <v>114</v>
      </c>
      <c r="D1122" s="3">
        <v>64.400000000000006</v>
      </c>
      <c r="E1122" s="3">
        <v>69.5</v>
      </c>
      <c r="F1122" s="1">
        <v>0.71099999999999997</v>
      </c>
      <c r="G1122" s="1">
        <v>0.184</v>
      </c>
      <c r="H1122" s="1">
        <v>2.5999999999999999E-2</v>
      </c>
      <c r="I1122" s="1">
        <v>7.9000000000000001E-2</v>
      </c>
    </row>
    <row r="1123" spans="1:9" x14ac:dyDescent="0.25">
      <c r="A1123" s="2">
        <v>40829.579861111109</v>
      </c>
      <c r="B1123" t="s">
        <v>10</v>
      </c>
      <c r="C1123">
        <v>118</v>
      </c>
      <c r="D1123" s="3">
        <v>69.3</v>
      </c>
      <c r="E1123" s="3">
        <v>75.400000000000006</v>
      </c>
      <c r="F1123" s="1">
        <v>0.72899999999999998</v>
      </c>
      <c r="G1123" s="1">
        <v>0.161</v>
      </c>
      <c r="H1123" s="1">
        <v>2.5000000000000001E-2</v>
      </c>
      <c r="I1123" s="1">
        <v>8.5000000000000006E-2</v>
      </c>
    </row>
    <row r="1124" spans="1:9" x14ac:dyDescent="0.25">
      <c r="A1124" s="2">
        <v>40829.583333333336</v>
      </c>
      <c r="B1124" t="s">
        <v>9</v>
      </c>
      <c r="C1124">
        <v>131</v>
      </c>
      <c r="D1124" s="3">
        <v>65.099999999999994</v>
      </c>
      <c r="E1124" s="3">
        <v>70.3</v>
      </c>
      <c r="F1124" s="1">
        <v>0.71799999999999997</v>
      </c>
      <c r="G1124" s="1">
        <v>0.115</v>
      </c>
      <c r="H1124" s="1">
        <v>5.2999999999999999E-2</v>
      </c>
      <c r="I1124" s="1">
        <v>0.115</v>
      </c>
    </row>
    <row r="1125" spans="1:9" x14ac:dyDescent="0.25">
      <c r="A1125" s="2">
        <v>40829.583333333336</v>
      </c>
      <c r="B1125" t="s">
        <v>10</v>
      </c>
      <c r="C1125">
        <v>111</v>
      </c>
      <c r="D1125" s="3">
        <v>70.099999999999994</v>
      </c>
      <c r="E1125" s="3">
        <v>75.2</v>
      </c>
      <c r="F1125" s="1">
        <v>0.79300000000000004</v>
      </c>
      <c r="G1125" s="1">
        <v>0.108</v>
      </c>
      <c r="H1125" s="1">
        <v>3.5999999999999997E-2</v>
      </c>
      <c r="I1125" s="1">
        <v>6.3E-2</v>
      </c>
    </row>
    <row r="1126" spans="1:9" x14ac:dyDescent="0.25">
      <c r="A1126" s="2">
        <v>40829.586805555555</v>
      </c>
      <c r="B1126" t="s">
        <v>9</v>
      </c>
      <c r="C1126">
        <v>121</v>
      </c>
      <c r="D1126" s="3">
        <v>66.599999999999994</v>
      </c>
      <c r="E1126" s="3">
        <v>71.5</v>
      </c>
      <c r="F1126" s="1">
        <v>0.71099999999999997</v>
      </c>
      <c r="G1126" s="1">
        <v>0.182</v>
      </c>
      <c r="H1126" s="1">
        <v>1.7000000000000001E-2</v>
      </c>
      <c r="I1126" s="1">
        <v>9.0999999999999998E-2</v>
      </c>
    </row>
    <row r="1127" spans="1:9" x14ac:dyDescent="0.25">
      <c r="A1127" s="2">
        <v>40829.586805555555</v>
      </c>
      <c r="B1127" t="s">
        <v>10</v>
      </c>
      <c r="C1127">
        <v>103</v>
      </c>
      <c r="D1127" s="3">
        <v>71.400000000000006</v>
      </c>
      <c r="E1127" s="3">
        <v>75.8</v>
      </c>
      <c r="F1127" s="1">
        <v>0.76700000000000002</v>
      </c>
      <c r="G1127" s="1">
        <v>0.155</v>
      </c>
      <c r="H1127" s="1">
        <v>0.01</v>
      </c>
      <c r="I1127" s="1">
        <v>6.8000000000000005E-2</v>
      </c>
    </row>
    <row r="1128" spans="1:9" x14ac:dyDescent="0.25">
      <c r="A1128" s="2">
        <v>40829.590277777781</v>
      </c>
      <c r="B1128" t="s">
        <v>9</v>
      </c>
      <c r="C1128">
        <v>105</v>
      </c>
      <c r="D1128" s="3">
        <v>64.7</v>
      </c>
      <c r="E1128" s="3">
        <v>70.2</v>
      </c>
      <c r="F1128" s="1">
        <v>0.74299999999999999</v>
      </c>
      <c r="G1128" s="1">
        <v>0.152</v>
      </c>
      <c r="H1128" s="1">
        <v>0</v>
      </c>
      <c r="I1128" s="1">
        <v>0.105</v>
      </c>
    </row>
    <row r="1129" spans="1:9" x14ac:dyDescent="0.25">
      <c r="A1129" s="2">
        <v>40829.590277777781</v>
      </c>
      <c r="B1129" t="s">
        <v>10</v>
      </c>
      <c r="C1129">
        <v>109</v>
      </c>
      <c r="D1129" s="3">
        <v>70</v>
      </c>
      <c r="E1129" s="3">
        <v>74.5</v>
      </c>
      <c r="F1129" s="1">
        <v>0.78900000000000003</v>
      </c>
      <c r="G1129" s="1">
        <v>0.13800000000000001</v>
      </c>
      <c r="H1129" s="1">
        <v>8.9999999999999993E-3</v>
      </c>
      <c r="I1129" s="1">
        <v>6.4000000000000001E-2</v>
      </c>
    </row>
    <row r="1130" spans="1:9" x14ac:dyDescent="0.25">
      <c r="A1130" s="2">
        <v>40829.59375</v>
      </c>
      <c r="B1130" t="s">
        <v>9</v>
      </c>
      <c r="C1130">
        <v>125</v>
      </c>
      <c r="D1130" s="3">
        <v>64.599999999999994</v>
      </c>
      <c r="E1130" s="3">
        <v>70.5</v>
      </c>
      <c r="F1130" s="1">
        <v>0.76</v>
      </c>
      <c r="G1130" s="1">
        <v>0.152</v>
      </c>
      <c r="H1130" s="1">
        <v>1.6E-2</v>
      </c>
      <c r="I1130" s="1">
        <v>7.1999999999999995E-2</v>
      </c>
    </row>
    <row r="1131" spans="1:9" x14ac:dyDescent="0.25">
      <c r="A1131" s="2">
        <v>40829.59375</v>
      </c>
      <c r="B1131" t="s">
        <v>10</v>
      </c>
      <c r="C1131">
        <v>122</v>
      </c>
      <c r="D1131" s="3">
        <v>69.599999999999994</v>
      </c>
      <c r="E1131" s="3">
        <v>74.7</v>
      </c>
      <c r="F1131" s="1">
        <v>0.754</v>
      </c>
      <c r="G1131" s="1">
        <v>0.13900000000000001</v>
      </c>
      <c r="H1131" s="1">
        <v>6.6000000000000003E-2</v>
      </c>
      <c r="I1131" s="1">
        <v>4.1000000000000002E-2</v>
      </c>
    </row>
    <row r="1132" spans="1:9" x14ac:dyDescent="0.25">
      <c r="A1132" s="2">
        <v>40829.597222222219</v>
      </c>
      <c r="B1132" t="s">
        <v>9</v>
      </c>
      <c r="C1132">
        <v>126</v>
      </c>
      <c r="D1132" s="3">
        <v>64</v>
      </c>
      <c r="E1132" s="3">
        <v>69.5</v>
      </c>
      <c r="F1132" s="1">
        <v>0.73799999999999999</v>
      </c>
      <c r="G1132" s="1">
        <v>0.11899999999999999</v>
      </c>
      <c r="H1132" s="1">
        <v>1.6E-2</v>
      </c>
      <c r="I1132" s="1">
        <v>0.127</v>
      </c>
    </row>
    <row r="1133" spans="1:9" x14ac:dyDescent="0.25">
      <c r="A1133" s="2">
        <v>40829.597222222219</v>
      </c>
      <c r="B1133" t="s">
        <v>10</v>
      </c>
      <c r="C1133">
        <v>124</v>
      </c>
      <c r="D1133" s="3">
        <v>69.400000000000006</v>
      </c>
      <c r="E1133" s="3">
        <v>75.099999999999994</v>
      </c>
      <c r="F1133" s="1">
        <v>0.77400000000000002</v>
      </c>
      <c r="G1133" s="1">
        <v>0.16900000000000001</v>
      </c>
      <c r="H1133" s="1">
        <v>1.6E-2</v>
      </c>
      <c r="I1133" s="1">
        <v>0.04</v>
      </c>
    </row>
    <row r="1134" spans="1:9" x14ac:dyDescent="0.25">
      <c r="A1134" s="2">
        <v>40829.600694444445</v>
      </c>
      <c r="B1134" t="s">
        <v>9</v>
      </c>
      <c r="C1134">
        <v>123</v>
      </c>
      <c r="D1134" s="3">
        <v>64.8</v>
      </c>
      <c r="E1134" s="3">
        <v>68.8</v>
      </c>
      <c r="F1134" s="1">
        <v>0.73199999999999998</v>
      </c>
      <c r="G1134" s="1">
        <v>0.122</v>
      </c>
      <c r="H1134" s="1">
        <v>3.3000000000000002E-2</v>
      </c>
      <c r="I1134" s="1">
        <v>0.114</v>
      </c>
    </row>
    <row r="1135" spans="1:9" x14ac:dyDescent="0.25">
      <c r="A1135" s="2">
        <v>40829.600694444445</v>
      </c>
      <c r="B1135" t="s">
        <v>10</v>
      </c>
      <c r="C1135">
        <v>133</v>
      </c>
      <c r="D1135" s="3">
        <v>70.5</v>
      </c>
      <c r="E1135" s="3">
        <v>74.8</v>
      </c>
      <c r="F1135" s="1">
        <v>0.75900000000000001</v>
      </c>
      <c r="G1135" s="1">
        <v>0.15</v>
      </c>
      <c r="H1135" s="1">
        <v>0.03</v>
      </c>
      <c r="I1135" s="1">
        <v>0.06</v>
      </c>
    </row>
    <row r="1136" spans="1:9" x14ac:dyDescent="0.25">
      <c r="A1136" s="2">
        <v>40829.604166666664</v>
      </c>
      <c r="B1136" t="s">
        <v>9</v>
      </c>
      <c r="C1136">
        <v>121</v>
      </c>
      <c r="D1136" s="3">
        <v>62.7</v>
      </c>
      <c r="E1136" s="3">
        <v>67.599999999999994</v>
      </c>
      <c r="F1136" s="1">
        <v>0.68600000000000005</v>
      </c>
      <c r="G1136" s="1">
        <v>0.17399999999999999</v>
      </c>
      <c r="H1136" s="1">
        <v>0.05</v>
      </c>
      <c r="I1136" s="1">
        <v>9.0999999999999998E-2</v>
      </c>
    </row>
    <row r="1137" spans="1:9" x14ac:dyDescent="0.25">
      <c r="A1137" s="2">
        <v>40829.604166666664</v>
      </c>
      <c r="B1137" t="s">
        <v>10</v>
      </c>
      <c r="C1137">
        <v>126</v>
      </c>
      <c r="D1137" s="3">
        <v>69.3</v>
      </c>
      <c r="E1137" s="3">
        <v>74</v>
      </c>
      <c r="F1137" s="1">
        <v>0.83299999999999996</v>
      </c>
      <c r="G1137" s="1">
        <v>7.9000000000000001E-2</v>
      </c>
      <c r="H1137" s="1">
        <v>1.6E-2</v>
      </c>
      <c r="I1137" s="1">
        <v>7.0999999999999994E-2</v>
      </c>
    </row>
    <row r="1138" spans="1:9" x14ac:dyDescent="0.25">
      <c r="A1138" s="2">
        <v>40829.607638888891</v>
      </c>
      <c r="B1138" t="s">
        <v>9</v>
      </c>
      <c r="C1138">
        <v>122</v>
      </c>
      <c r="D1138" s="3">
        <v>63.6</v>
      </c>
      <c r="E1138" s="3">
        <v>69.3</v>
      </c>
      <c r="F1138" s="1">
        <v>0.73799999999999999</v>
      </c>
      <c r="G1138" s="1">
        <v>0.156</v>
      </c>
      <c r="H1138" s="1">
        <v>1.6E-2</v>
      </c>
      <c r="I1138" s="1">
        <v>0.09</v>
      </c>
    </row>
    <row r="1139" spans="1:9" x14ac:dyDescent="0.25">
      <c r="A1139" s="2">
        <v>40829.607638888891</v>
      </c>
      <c r="B1139" t="s">
        <v>10</v>
      </c>
      <c r="C1139">
        <v>137</v>
      </c>
      <c r="D1139" s="3">
        <v>69.5</v>
      </c>
      <c r="E1139" s="3">
        <v>74.8</v>
      </c>
      <c r="F1139" s="1">
        <v>0.79600000000000004</v>
      </c>
      <c r="G1139" s="1">
        <v>0.13100000000000001</v>
      </c>
      <c r="H1139" s="1">
        <v>2.9000000000000001E-2</v>
      </c>
      <c r="I1139" s="1">
        <v>4.3999999999999997E-2</v>
      </c>
    </row>
    <row r="1140" spans="1:9" x14ac:dyDescent="0.25">
      <c r="A1140" s="2">
        <v>40829.611111111109</v>
      </c>
      <c r="B1140" t="s">
        <v>9</v>
      </c>
      <c r="C1140">
        <v>126</v>
      </c>
      <c r="D1140" s="3">
        <v>63.2</v>
      </c>
      <c r="E1140" s="3">
        <v>70.599999999999994</v>
      </c>
      <c r="F1140" s="1">
        <v>0.79400000000000004</v>
      </c>
      <c r="G1140" s="1">
        <v>0.10299999999999999</v>
      </c>
      <c r="H1140" s="1">
        <v>1.6E-2</v>
      </c>
      <c r="I1140" s="1">
        <v>8.6999999999999994E-2</v>
      </c>
    </row>
    <row r="1141" spans="1:9" x14ac:dyDescent="0.25">
      <c r="A1141" s="2">
        <v>40829.611111111109</v>
      </c>
      <c r="B1141" t="s">
        <v>10</v>
      </c>
      <c r="C1141">
        <v>123</v>
      </c>
      <c r="D1141" s="3">
        <v>68.2</v>
      </c>
      <c r="E1141" s="3">
        <v>75.2</v>
      </c>
      <c r="F1141" s="1">
        <v>0.79700000000000004</v>
      </c>
      <c r="G1141" s="1">
        <v>0.13800000000000001</v>
      </c>
      <c r="H1141" s="1">
        <v>2.4E-2</v>
      </c>
      <c r="I1141" s="1">
        <v>4.1000000000000002E-2</v>
      </c>
    </row>
    <row r="1142" spans="1:9" x14ac:dyDescent="0.25">
      <c r="A1142" s="2">
        <v>40829.614583333336</v>
      </c>
      <c r="B1142" t="s">
        <v>9</v>
      </c>
      <c r="C1142">
        <v>121</v>
      </c>
      <c r="D1142" s="3">
        <v>63.5</v>
      </c>
      <c r="E1142" s="3">
        <v>68.8</v>
      </c>
      <c r="F1142" s="1">
        <v>0.74399999999999999</v>
      </c>
      <c r="G1142" s="1">
        <v>0.157</v>
      </c>
      <c r="H1142" s="1">
        <v>1.7000000000000001E-2</v>
      </c>
      <c r="I1142" s="1">
        <v>8.3000000000000004E-2</v>
      </c>
    </row>
    <row r="1143" spans="1:9" x14ac:dyDescent="0.25">
      <c r="A1143" s="2">
        <v>40829.614583333336</v>
      </c>
      <c r="B1143" t="s">
        <v>10</v>
      </c>
      <c r="C1143">
        <v>126</v>
      </c>
      <c r="D1143" s="3">
        <v>70.7</v>
      </c>
      <c r="E1143" s="3">
        <v>75</v>
      </c>
      <c r="F1143" s="1">
        <v>0.84099999999999997</v>
      </c>
      <c r="G1143" s="1">
        <v>8.6999999999999994E-2</v>
      </c>
      <c r="H1143" s="1">
        <v>8.0000000000000002E-3</v>
      </c>
      <c r="I1143" s="1">
        <v>6.3E-2</v>
      </c>
    </row>
    <row r="1144" spans="1:9" x14ac:dyDescent="0.25">
      <c r="A1144" s="2">
        <v>40829.618055555555</v>
      </c>
      <c r="B1144" t="s">
        <v>9</v>
      </c>
      <c r="C1144">
        <v>126</v>
      </c>
      <c r="D1144" s="3">
        <v>66.7</v>
      </c>
      <c r="E1144" s="3">
        <v>70.599999999999994</v>
      </c>
      <c r="F1144" s="1">
        <v>0.80200000000000005</v>
      </c>
      <c r="G1144" s="1">
        <v>0.127</v>
      </c>
      <c r="H1144" s="1">
        <v>1.6E-2</v>
      </c>
      <c r="I1144" s="1">
        <v>5.6000000000000001E-2</v>
      </c>
    </row>
    <row r="1145" spans="1:9" x14ac:dyDescent="0.25">
      <c r="A1145" s="2">
        <v>40829.618055555555</v>
      </c>
      <c r="B1145" t="s">
        <v>10</v>
      </c>
      <c r="C1145">
        <v>116</v>
      </c>
      <c r="D1145" s="3">
        <v>71.2</v>
      </c>
      <c r="E1145" s="3">
        <v>75.3</v>
      </c>
      <c r="F1145" s="1">
        <v>0.78400000000000003</v>
      </c>
      <c r="G1145" s="1">
        <v>0.121</v>
      </c>
      <c r="H1145" s="1">
        <v>4.2999999999999997E-2</v>
      </c>
      <c r="I1145" s="1">
        <v>5.1999999999999998E-2</v>
      </c>
    </row>
    <row r="1146" spans="1:9" x14ac:dyDescent="0.25">
      <c r="A1146" s="2">
        <v>40829.621527777781</v>
      </c>
      <c r="B1146" t="s">
        <v>9</v>
      </c>
      <c r="C1146">
        <v>140</v>
      </c>
      <c r="D1146" s="3">
        <v>65.099999999999994</v>
      </c>
      <c r="E1146" s="3">
        <v>69.7</v>
      </c>
      <c r="F1146" s="1">
        <v>0.78600000000000003</v>
      </c>
      <c r="G1146" s="1">
        <v>0.15</v>
      </c>
      <c r="H1146" s="1">
        <v>7.0000000000000001E-3</v>
      </c>
      <c r="I1146" s="1">
        <v>5.7000000000000002E-2</v>
      </c>
    </row>
    <row r="1147" spans="1:9" x14ac:dyDescent="0.25">
      <c r="A1147" s="2">
        <v>40829.621527777781</v>
      </c>
      <c r="B1147" t="s">
        <v>10</v>
      </c>
      <c r="C1147">
        <v>133</v>
      </c>
      <c r="D1147" s="3">
        <v>71.099999999999994</v>
      </c>
      <c r="E1147" s="3">
        <v>74.8</v>
      </c>
      <c r="F1147" s="1">
        <v>0.82</v>
      </c>
      <c r="G1147" s="1">
        <v>0.12</v>
      </c>
      <c r="H1147" s="1">
        <v>0</v>
      </c>
      <c r="I1147" s="1">
        <v>0.06</v>
      </c>
    </row>
    <row r="1148" spans="1:9" x14ac:dyDescent="0.25">
      <c r="A1148" s="2">
        <v>40829.625</v>
      </c>
      <c r="B1148" t="s">
        <v>9</v>
      </c>
      <c r="C1148">
        <v>131</v>
      </c>
      <c r="D1148" s="3">
        <v>64.7</v>
      </c>
      <c r="E1148" s="3">
        <v>70</v>
      </c>
      <c r="F1148" s="1">
        <v>0.71</v>
      </c>
      <c r="G1148" s="1">
        <v>0.13700000000000001</v>
      </c>
      <c r="H1148" s="1">
        <v>3.1E-2</v>
      </c>
      <c r="I1148" s="1">
        <v>0.122</v>
      </c>
    </row>
    <row r="1149" spans="1:9" x14ac:dyDescent="0.25">
      <c r="A1149" s="2">
        <v>40829.625</v>
      </c>
      <c r="B1149" t="s">
        <v>10</v>
      </c>
      <c r="C1149">
        <v>132</v>
      </c>
      <c r="D1149" s="3">
        <v>71</v>
      </c>
      <c r="E1149" s="3">
        <v>74.599999999999994</v>
      </c>
      <c r="F1149" s="1">
        <v>0.78800000000000003</v>
      </c>
      <c r="G1149" s="1">
        <v>0.129</v>
      </c>
      <c r="H1149" s="1">
        <v>1.4999999999999999E-2</v>
      </c>
      <c r="I1149" s="1">
        <v>6.8000000000000005E-2</v>
      </c>
    </row>
    <row r="1150" spans="1:9" x14ac:dyDescent="0.25">
      <c r="A1150" s="2">
        <v>40829.628472222219</v>
      </c>
      <c r="B1150" t="s">
        <v>9</v>
      </c>
      <c r="C1150">
        <v>130</v>
      </c>
      <c r="D1150" s="3">
        <v>64.099999999999994</v>
      </c>
      <c r="E1150" s="3">
        <v>67.400000000000006</v>
      </c>
      <c r="F1150" s="1">
        <v>0.746</v>
      </c>
      <c r="G1150" s="1">
        <v>0.13100000000000001</v>
      </c>
      <c r="H1150" s="1">
        <v>8.0000000000000002E-3</v>
      </c>
      <c r="I1150" s="1">
        <v>0.115</v>
      </c>
    </row>
    <row r="1151" spans="1:9" x14ac:dyDescent="0.25">
      <c r="A1151" s="2">
        <v>40829.628472222219</v>
      </c>
      <c r="B1151" t="s">
        <v>10</v>
      </c>
      <c r="C1151">
        <v>140</v>
      </c>
      <c r="D1151" s="3">
        <v>69.099999999999994</v>
      </c>
      <c r="E1151" s="3">
        <v>72.8</v>
      </c>
      <c r="F1151" s="1">
        <v>0.83599999999999997</v>
      </c>
      <c r="G1151" s="1">
        <v>7.0999999999999994E-2</v>
      </c>
      <c r="H1151" s="1">
        <v>1.4E-2</v>
      </c>
      <c r="I1151" s="1">
        <v>7.9000000000000001E-2</v>
      </c>
    </row>
    <row r="1152" spans="1:9" x14ac:dyDescent="0.25">
      <c r="A1152" s="2">
        <v>40829.631944444445</v>
      </c>
      <c r="B1152" t="s">
        <v>9</v>
      </c>
      <c r="C1152">
        <v>143</v>
      </c>
      <c r="D1152" s="3">
        <v>63.5</v>
      </c>
      <c r="E1152" s="3">
        <v>67.7</v>
      </c>
      <c r="F1152" s="1">
        <v>0.73399999999999999</v>
      </c>
      <c r="G1152" s="1">
        <v>0.13300000000000001</v>
      </c>
      <c r="H1152" s="1">
        <v>7.0000000000000001E-3</v>
      </c>
      <c r="I1152" s="1">
        <v>0.126</v>
      </c>
    </row>
    <row r="1153" spans="1:9" x14ac:dyDescent="0.25">
      <c r="A1153" s="2">
        <v>40829.631944444445</v>
      </c>
      <c r="B1153" t="s">
        <v>10</v>
      </c>
      <c r="C1153">
        <v>165</v>
      </c>
      <c r="D1153" s="3">
        <v>69.2</v>
      </c>
      <c r="E1153" s="3">
        <v>74.8</v>
      </c>
      <c r="F1153" s="1">
        <v>0.85499999999999998</v>
      </c>
      <c r="G1153" s="1">
        <v>9.0999999999999998E-2</v>
      </c>
      <c r="H1153" s="1">
        <v>1.2E-2</v>
      </c>
      <c r="I1153" s="1">
        <v>4.2000000000000003E-2</v>
      </c>
    </row>
    <row r="1154" spans="1:9" x14ac:dyDescent="0.25">
      <c r="A1154" s="2">
        <v>40829.635416666664</v>
      </c>
      <c r="B1154" t="s">
        <v>9</v>
      </c>
      <c r="C1154">
        <v>134</v>
      </c>
      <c r="D1154" s="3">
        <v>65.099999999999994</v>
      </c>
      <c r="E1154" s="3">
        <v>70.2</v>
      </c>
      <c r="F1154" s="1">
        <v>0.77600000000000002</v>
      </c>
      <c r="G1154" s="1">
        <v>0.13400000000000001</v>
      </c>
      <c r="H1154" s="1">
        <v>1.4999999999999999E-2</v>
      </c>
      <c r="I1154" s="1">
        <v>7.4999999999999997E-2</v>
      </c>
    </row>
    <row r="1155" spans="1:9" x14ac:dyDescent="0.25">
      <c r="A1155" s="2">
        <v>40829.635416666664</v>
      </c>
      <c r="B1155" t="s">
        <v>10</v>
      </c>
      <c r="C1155">
        <v>133</v>
      </c>
      <c r="D1155" s="3">
        <v>70.400000000000006</v>
      </c>
      <c r="E1155" s="3">
        <v>74.099999999999994</v>
      </c>
      <c r="F1155" s="1">
        <v>0.77400000000000002</v>
      </c>
      <c r="G1155" s="1">
        <v>0.12</v>
      </c>
      <c r="H1155" s="1">
        <v>8.0000000000000002E-3</v>
      </c>
      <c r="I1155" s="1">
        <v>9.8000000000000004E-2</v>
      </c>
    </row>
    <row r="1156" spans="1:9" x14ac:dyDescent="0.25">
      <c r="A1156" s="2">
        <v>40829.638888888891</v>
      </c>
      <c r="B1156" t="s">
        <v>9</v>
      </c>
      <c r="C1156">
        <v>129</v>
      </c>
      <c r="D1156" s="3">
        <v>64.3</v>
      </c>
      <c r="E1156" s="3">
        <v>70</v>
      </c>
      <c r="F1156" s="1">
        <v>0.76700000000000002</v>
      </c>
      <c r="G1156" s="1">
        <v>8.5000000000000006E-2</v>
      </c>
      <c r="H1156" s="1">
        <v>1.6E-2</v>
      </c>
      <c r="I1156" s="1">
        <v>0.13200000000000001</v>
      </c>
    </row>
    <row r="1157" spans="1:9" x14ac:dyDescent="0.25">
      <c r="A1157" s="2">
        <v>40829.638888888891</v>
      </c>
      <c r="B1157" t="s">
        <v>10</v>
      </c>
      <c r="C1157">
        <v>149</v>
      </c>
      <c r="D1157" s="3">
        <v>69.099999999999994</v>
      </c>
      <c r="E1157" s="3">
        <v>73.599999999999994</v>
      </c>
      <c r="F1157" s="1">
        <v>0.89300000000000002</v>
      </c>
      <c r="G1157" s="1">
        <v>6.7000000000000004E-2</v>
      </c>
      <c r="H1157" s="1">
        <v>7.0000000000000001E-3</v>
      </c>
      <c r="I1157" s="1">
        <v>3.4000000000000002E-2</v>
      </c>
    </row>
    <row r="1158" spans="1:9" x14ac:dyDescent="0.25">
      <c r="A1158" s="2">
        <v>40829.642361111109</v>
      </c>
      <c r="B1158" t="s">
        <v>9</v>
      </c>
      <c r="C1158">
        <v>127</v>
      </c>
      <c r="D1158" s="3">
        <v>64.599999999999994</v>
      </c>
      <c r="E1158" s="3">
        <v>70.8</v>
      </c>
      <c r="F1158" s="1">
        <v>0.78</v>
      </c>
      <c r="G1158" s="1">
        <v>0.16500000000000001</v>
      </c>
      <c r="H1158" s="1">
        <v>8.0000000000000002E-3</v>
      </c>
      <c r="I1158" s="1">
        <v>4.7E-2</v>
      </c>
    </row>
    <row r="1159" spans="1:9" x14ac:dyDescent="0.25">
      <c r="A1159" s="2">
        <v>40829.642361111109</v>
      </c>
      <c r="B1159" t="s">
        <v>10</v>
      </c>
      <c r="C1159">
        <v>144</v>
      </c>
      <c r="D1159" s="3">
        <v>69.900000000000006</v>
      </c>
      <c r="E1159" s="3">
        <v>75.5</v>
      </c>
      <c r="F1159" s="1">
        <v>0.81299999999999994</v>
      </c>
      <c r="G1159" s="1">
        <v>0.13200000000000001</v>
      </c>
      <c r="H1159" s="1">
        <v>7.0000000000000001E-3</v>
      </c>
      <c r="I1159" s="1">
        <v>4.9000000000000002E-2</v>
      </c>
    </row>
    <row r="1160" spans="1:9" x14ac:dyDescent="0.25">
      <c r="A1160" s="2">
        <v>40829.645833333336</v>
      </c>
      <c r="B1160" t="s">
        <v>9</v>
      </c>
      <c r="C1160">
        <v>142</v>
      </c>
      <c r="D1160" s="3">
        <v>64.099999999999994</v>
      </c>
      <c r="E1160" s="3">
        <v>68.7</v>
      </c>
      <c r="F1160" s="1">
        <v>0.78900000000000003</v>
      </c>
      <c r="G1160" s="1">
        <v>8.5000000000000006E-2</v>
      </c>
      <c r="H1160" s="1">
        <v>2.1000000000000001E-2</v>
      </c>
      <c r="I1160" s="1">
        <v>0.106</v>
      </c>
    </row>
    <row r="1161" spans="1:9" x14ac:dyDescent="0.25">
      <c r="A1161" s="2">
        <v>40829.645833333336</v>
      </c>
      <c r="B1161" t="s">
        <v>10</v>
      </c>
      <c r="C1161">
        <v>146</v>
      </c>
      <c r="D1161" s="3">
        <v>69.7</v>
      </c>
      <c r="E1161" s="3">
        <v>73.8</v>
      </c>
      <c r="F1161" s="1">
        <v>0.82199999999999995</v>
      </c>
      <c r="G1161" s="1">
        <v>0.123</v>
      </c>
      <c r="H1161" s="1">
        <v>7.0000000000000001E-3</v>
      </c>
      <c r="I1161" s="1">
        <v>4.8000000000000001E-2</v>
      </c>
    </row>
    <row r="1162" spans="1:9" x14ac:dyDescent="0.25">
      <c r="A1162" s="2">
        <v>40829.649305555555</v>
      </c>
      <c r="B1162" t="s">
        <v>9</v>
      </c>
      <c r="C1162">
        <v>147</v>
      </c>
      <c r="D1162" s="3">
        <v>65.3</v>
      </c>
      <c r="E1162" s="3">
        <v>69.5</v>
      </c>
      <c r="F1162" s="1">
        <v>0.78200000000000003</v>
      </c>
      <c r="G1162" s="1">
        <v>0.13600000000000001</v>
      </c>
      <c r="H1162" s="1">
        <v>7.0000000000000001E-3</v>
      </c>
      <c r="I1162" s="1">
        <v>7.4999999999999997E-2</v>
      </c>
    </row>
    <row r="1163" spans="1:9" x14ac:dyDescent="0.25">
      <c r="A1163" s="2">
        <v>40829.649305555555</v>
      </c>
      <c r="B1163" t="s">
        <v>10</v>
      </c>
      <c r="C1163">
        <v>125</v>
      </c>
      <c r="D1163" s="3">
        <v>69.900000000000006</v>
      </c>
      <c r="E1163" s="3">
        <v>75.2</v>
      </c>
      <c r="F1163" s="1">
        <v>0.84</v>
      </c>
      <c r="G1163" s="1">
        <v>9.6000000000000002E-2</v>
      </c>
      <c r="H1163" s="1">
        <v>0</v>
      </c>
      <c r="I1163" s="1">
        <v>6.4000000000000001E-2</v>
      </c>
    </row>
    <row r="1164" spans="1:9" x14ac:dyDescent="0.25">
      <c r="A1164" s="2">
        <v>40829.652777777781</v>
      </c>
      <c r="B1164" t="s">
        <v>9</v>
      </c>
      <c r="C1164">
        <v>133</v>
      </c>
      <c r="D1164" s="3">
        <v>65.400000000000006</v>
      </c>
      <c r="E1164" s="3">
        <v>69</v>
      </c>
      <c r="F1164" s="1">
        <v>0.76700000000000002</v>
      </c>
      <c r="G1164" s="1">
        <v>0.15</v>
      </c>
      <c r="H1164" s="1">
        <v>8.0000000000000002E-3</v>
      </c>
      <c r="I1164" s="1">
        <v>7.4999999999999997E-2</v>
      </c>
    </row>
    <row r="1165" spans="1:9" x14ac:dyDescent="0.25">
      <c r="A1165" s="2">
        <v>40829.652777777781</v>
      </c>
      <c r="B1165" t="s">
        <v>10</v>
      </c>
      <c r="C1165">
        <v>145</v>
      </c>
      <c r="D1165" s="3">
        <v>70.7</v>
      </c>
      <c r="E1165" s="3">
        <v>74.400000000000006</v>
      </c>
      <c r="F1165" s="1">
        <v>0.80700000000000005</v>
      </c>
      <c r="G1165" s="1">
        <v>0.159</v>
      </c>
      <c r="H1165" s="1">
        <v>1.4E-2</v>
      </c>
      <c r="I1165" s="1">
        <v>2.1000000000000001E-2</v>
      </c>
    </row>
    <row r="1166" spans="1:9" x14ac:dyDescent="0.25">
      <c r="A1166" s="2">
        <v>40829.65625</v>
      </c>
      <c r="B1166" t="s">
        <v>9</v>
      </c>
      <c r="C1166">
        <v>130</v>
      </c>
      <c r="D1166" s="3">
        <v>67</v>
      </c>
      <c r="E1166" s="3">
        <v>72.400000000000006</v>
      </c>
      <c r="F1166" s="1">
        <v>0.73099999999999998</v>
      </c>
      <c r="G1166" s="1">
        <v>0.115</v>
      </c>
      <c r="H1166" s="1">
        <v>3.7999999999999999E-2</v>
      </c>
      <c r="I1166" s="1">
        <v>0.115</v>
      </c>
    </row>
    <row r="1167" spans="1:9" x14ac:dyDescent="0.25">
      <c r="A1167" s="2">
        <v>40829.65625</v>
      </c>
      <c r="B1167" t="s">
        <v>10</v>
      </c>
      <c r="C1167">
        <v>139</v>
      </c>
      <c r="D1167" s="3">
        <v>70.8</v>
      </c>
      <c r="E1167" s="3">
        <v>75.2</v>
      </c>
      <c r="F1167" s="1">
        <v>0.88500000000000001</v>
      </c>
      <c r="G1167" s="1">
        <v>0.10100000000000001</v>
      </c>
      <c r="H1167" s="1">
        <v>0</v>
      </c>
      <c r="I1167" s="1">
        <v>1.4E-2</v>
      </c>
    </row>
    <row r="1168" spans="1:9" x14ac:dyDescent="0.25">
      <c r="A1168" s="2">
        <v>40829.659722222219</v>
      </c>
      <c r="B1168" t="s">
        <v>9</v>
      </c>
      <c r="C1168">
        <v>141</v>
      </c>
      <c r="D1168" s="3">
        <v>62.2</v>
      </c>
      <c r="E1168" s="3">
        <v>68.2</v>
      </c>
      <c r="F1168" s="1">
        <v>0.73</v>
      </c>
      <c r="G1168" s="1">
        <v>0.14899999999999999</v>
      </c>
      <c r="H1168" s="1">
        <v>2.1000000000000001E-2</v>
      </c>
      <c r="I1168" s="1">
        <v>9.9000000000000005E-2</v>
      </c>
    </row>
    <row r="1169" spans="1:9" x14ac:dyDescent="0.25">
      <c r="A1169" s="2">
        <v>40829.659722222219</v>
      </c>
      <c r="B1169" t="s">
        <v>10</v>
      </c>
      <c r="C1169">
        <v>155</v>
      </c>
      <c r="D1169" s="3">
        <v>68.099999999999994</v>
      </c>
      <c r="E1169" s="3">
        <v>74.5</v>
      </c>
      <c r="F1169" s="1">
        <v>0.86499999999999999</v>
      </c>
      <c r="G1169" s="1">
        <v>0.09</v>
      </c>
      <c r="H1169" s="1">
        <v>0</v>
      </c>
      <c r="I1169" s="1">
        <v>4.4999999999999998E-2</v>
      </c>
    </row>
    <row r="1170" spans="1:9" x14ac:dyDescent="0.25">
      <c r="A1170" s="2">
        <v>40829.663194444445</v>
      </c>
      <c r="B1170" t="s">
        <v>9</v>
      </c>
      <c r="C1170">
        <v>143</v>
      </c>
      <c r="D1170" s="3">
        <v>62.5</v>
      </c>
      <c r="E1170" s="3">
        <v>68.3</v>
      </c>
      <c r="F1170" s="1">
        <v>0.74099999999999999</v>
      </c>
      <c r="G1170" s="1">
        <v>0.189</v>
      </c>
      <c r="H1170" s="1">
        <v>2.1000000000000001E-2</v>
      </c>
      <c r="I1170" s="1">
        <v>4.9000000000000002E-2</v>
      </c>
    </row>
    <row r="1171" spans="1:9" x14ac:dyDescent="0.25">
      <c r="A1171" s="2">
        <v>40829.663194444445</v>
      </c>
      <c r="B1171" t="s">
        <v>10</v>
      </c>
      <c r="C1171">
        <v>152</v>
      </c>
      <c r="D1171" s="3">
        <v>66.7</v>
      </c>
      <c r="E1171" s="3">
        <v>74.400000000000006</v>
      </c>
      <c r="F1171" s="1">
        <v>0.88800000000000001</v>
      </c>
      <c r="G1171" s="1">
        <v>6.6000000000000003E-2</v>
      </c>
      <c r="H1171" s="1">
        <v>7.0000000000000001E-3</v>
      </c>
      <c r="I1171" s="1">
        <v>3.9E-2</v>
      </c>
    </row>
    <row r="1172" spans="1:9" x14ac:dyDescent="0.25">
      <c r="A1172" s="2">
        <v>40829.666666666664</v>
      </c>
      <c r="B1172" t="s">
        <v>9</v>
      </c>
      <c r="C1172">
        <v>144</v>
      </c>
      <c r="D1172" s="3">
        <v>64.400000000000006</v>
      </c>
      <c r="E1172" s="3">
        <v>69.2</v>
      </c>
      <c r="F1172" s="1">
        <v>0.76400000000000001</v>
      </c>
      <c r="G1172" s="1">
        <v>0.111</v>
      </c>
      <c r="H1172" s="1">
        <v>2.1000000000000001E-2</v>
      </c>
      <c r="I1172" s="1">
        <v>0.104</v>
      </c>
    </row>
    <row r="1173" spans="1:9" x14ac:dyDescent="0.25">
      <c r="A1173" s="2">
        <v>40829.666666666664</v>
      </c>
      <c r="B1173" t="s">
        <v>10</v>
      </c>
      <c r="C1173">
        <v>139</v>
      </c>
      <c r="D1173" s="3">
        <v>70.8</v>
      </c>
      <c r="E1173" s="3">
        <v>75.099999999999994</v>
      </c>
      <c r="F1173" s="1">
        <v>0.79900000000000004</v>
      </c>
      <c r="G1173" s="1">
        <v>0.13700000000000001</v>
      </c>
      <c r="H1173" s="1">
        <v>1.4E-2</v>
      </c>
      <c r="I1173" s="1">
        <v>0.05</v>
      </c>
    </row>
    <row r="1174" spans="1:9" x14ac:dyDescent="0.25">
      <c r="A1174" s="2">
        <v>40829.670138888891</v>
      </c>
      <c r="B1174" t="s">
        <v>9</v>
      </c>
      <c r="C1174">
        <v>154</v>
      </c>
      <c r="D1174" s="3">
        <v>65.2</v>
      </c>
      <c r="E1174" s="3">
        <v>70.5</v>
      </c>
      <c r="F1174" s="1">
        <v>0.79900000000000004</v>
      </c>
      <c r="G1174" s="1">
        <v>0.14299999999999999</v>
      </c>
      <c r="H1174" s="1">
        <v>6.0000000000000001E-3</v>
      </c>
      <c r="I1174" s="1">
        <v>5.1999999999999998E-2</v>
      </c>
    </row>
    <row r="1175" spans="1:9" x14ac:dyDescent="0.25">
      <c r="A1175" s="2">
        <v>40829.670138888891</v>
      </c>
      <c r="B1175" t="s">
        <v>10</v>
      </c>
      <c r="C1175">
        <v>158</v>
      </c>
      <c r="D1175" s="3">
        <v>69.8</v>
      </c>
      <c r="E1175" s="3">
        <v>74.099999999999994</v>
      </c>
      <c r="F1175" s="1">
        <v>0.83499999999999996</v>
      </c>
      <c r="G1175" s="1">
        <v>0.10100000000000001</v>
      </c>
      <c r="H1175" s="1">
        <v>1.2999999999999999E-2</v>
      </c>
      <c r="I1175" s="1">
        <v>5.0999999999999997E-2</v>
      </c>
    </row>
    <row r="1176" spans="1:9" x14ac:dyDescent="0.25">
      <c r="A1176" s="2">
        <v>40829.673611111109</v>
      </c>
      <c r="B1176" t="s">
        <v>9</v>
      </c>
      <c r="C1176">
        <v>130</v>
      </c>
      <c r="D1176" s="3">
        <v>64.900000000000006</v>
      </c>
      <c r="E1176" s="3">
        <v>70.599999999999994</v>
      </c>
      <c r="F1176" s="1">
        <v>0.67700000000000005</v>
      </c>
      <c r="G1176" s="1">
        <v>0.154</v>
      </c>
      <c r="H1176" s="1">
        <v>8.0000000000000002E-3</v>
      </c>
      <c r="I1176" s="1">
        <v>0.16200000000000001</v>
      </c>
    </row>
    <row r="1177" spans="1:9" x14ac:dyDescent="0.25">
      <c r="A1177" s="2">
        <v>40829.673611111109</v>
      </c>
      <c r="B1177" t="s">
        <v>10</v>
      </c>
      <c r="C1177">
        <v>161</v>
      </c>
      <c r="D1177" s="3">
        <v>70.599999999999994</v>
      </c>
      <c r="E1177" s="3">
        <v>74.5</v>
      </c>
      <c r="F1177" s="1">
        <v>0.82599999999999996</v>
      </c>
      <c r="G1177" s="1">
        <v>0.112</v>
      </c>
      <c r="H1177" s="1">
        <v>1.2E-2</v>
      </c>
      <c r="I1177" s="1">
        <v>0.05</v>
      </c>
    </row>
    <row r="1178" spans="1:9" x14ac:dyDescent="0.25">
      <c r="A1178" s="2">
        <v>40829.677083333336</v>
      </c>
      <c r="B1178" t="s">
        <v>9</v>
      </c>
      <c r="C1178">
        <v>150</v>
      </c>
      <c r="D1178" s="3">
        <v>64</v>
      </c>
      <c r="E1178" s="3">
        <v>67.599999999999994</v>
      </c>
      <c r="F1178" s="1">
        <v>0.77300000000000002</v>
      </c>
      <c r="G1178" s="1">
        <v>0.14000000000000001</v>
      </c>
      <c r="H1178" s="1">
        <v>7.0000000000000001E-3</v>
      </c>
      <c r="I1178" s="1">
        <v>0.08</v>
      </c>
    </row>
    <row r="1179" spans="1:9" x14ac:dyDescent="0.25">
      <c r="A1179" s="2">
        <v>40829.677083333336</v>
      </c>
      <c r="B1179" t="s">
        <v>10</v>
      </c>
      <c r="C1179">
        <v>165</v>
      </c>
      <c r="D1179" s="3">
        <v>68.900000000000006</v>
      </c>
      <c r="E1179" s="3">
        <v>73.599999999999994</v>
      </c>
      <c r="F1179" s="1">
        <v>0.83599999999999997</v>
      </c>
      <c r="G1179" s="1">
        <v>9.7000000000000003E-2</v>
      </c>
      <c r="H1179" s="1">
        <v>1.7999999999999999E-2</v>
      </c>
      <c r="I1179" s="1">
        <v>4.8000000000000001E-2</v>
      </c>
    </row>
    <row r="1180" spans="1:9" x14ac:dyDescent="0.25">
      <c r="A1180" s="2">
        <v>40829.680555555555</v>
      </c>
      <c r="B1180" t="s">
        <v>9</v>
      </c>
      <c r="C1180">
        <v>146</v>
      </c>
      <c r="D1180" s="3">
        <v>66.5</v>
      </c>
      <c r="E1180" s="3">
        <v>72</v>
      </c>
      <c r="F1180" s="1">
        <v>0.73299999999999998</v>
      </c>
      <c r="G1180" s="1">
        <v>0.185</v>
      </c>
      <c r="H1180" s="1">
        <v>2.1000000000000001E-2</v>
      </c>
      <c r="I1180" s="1">
        <v>6.2E-2</v>
      </c>
    </row>
    <row r="1181" spans="1:9" x14ac:dyDescent="0.25">
      <c r="A1181" s="2">
        <v>40829.680555555555</v>
      </c>
      <c r="B1181" t="s">
        <v>10</v>
      </c>
      <c r="C1181">
        <v>151</v>
      </c>
      <c r="D1181" s="3">
        <v>72.2</v>
      </c>
      <c r="E1181" s="3">
        <v>76.099999999999994</v>
      </c>
      <c r="F1181" s="1">
        <v>0.83399999999999996</v>
      </c>
      <c r="G1181" s="1">
        <v>0.11899999999999999</v>
      </c>
      <c r="H1181" s="1">
        <v>1.2999999999999999E-2</v>
      </c>
      <c r="I1181" s="1">
        <v>3.3000000000000002E-2</v>
      </c>
    </row>
    <row r="1182" spans="1:9" x14ac:dyDescent="0.25">
      <c r="A1182" s="2">
        <v>40829.684027777781</v>
      </c>
      <c r="B1182" t="s">
        <v>9</v>
      </c>
      <c r="C1182">
        <v>151</v>
      </c>
      <c r="D1182" s="3">
        <v>64.400000000000006</v>
      </c>
      <c r="E1182" s="3">
        <v>68.8</v>
      </c>
      <c r="F1182" s="1">
        <v>0.80100000000000005</v>
      </c>
      <c r="G1182" s="1">
        <v>0.126</v>
      </c>
      <c r="H1182" s="1">
        <v>0.02</v>
      </c>
      <c r="I1182" s="1">
        <v>5.2999999999999999E-2</v>
      </c>
    </row>
    <row r="1183" spans="1:9" x14ac:dyDescent="0.25">
      <c r="A1183" s="2">
        <v>40829.684027777781</v>
      </c>
      <c r="B1183" t="s">
        <v>10</v>
      </c>
      <c r="C1183">
        <v>164</v>
      </c>
      <c r="D1183" s="3">
        <v>69.8</v>
      </c>
      <c r="E1183" s="3">
        <v>75.099999999999994</v>
      </c>
      <c r="F1183" s="1">
        <v>0.84099999999999997</v>
      </c>
      <c r="G1183" s="1">
        <v>0.11</v>
      </c>
      <c r="H1183" s="1">
        <v>0</v>
      </c>
      <c r="I1183" s="1">
        <v>4.9000000000000002E-2</v>
      </c>
    </row>
    <row r="1184" spans="1:9" x14ac:dyDescent="0.25">
      <c r="A1184" s="2">
        <v>40829.6875</v>
      </c>
      <c r="B1184" t="s">
        <v>9</v>
      </c>
      <c r="C1184">
        <v>134</v>
      </c>
      <c r="D1184" s="3">
        <v>65.3</v>
      </c>
      <c r="E1184" s="3">
        <v>71.5</v>
      </c>
      <c r="F1184" s="1">
        <v>0.77600000000000002</v>
      </c>
      <c r="G1184" s="1">
        <v>0.112</v>
      </c>
      <c r="H1184" s="1">
        <v>0.03</v>
      </c>
      <c r="I1184" s="1">
        <v>8.2000000000000003E-2</v>
      </c>
    </row>
    <row r="1185" spans="1:9" x14ac:dyDescent="0.25">
      <c r="A1185" s="2">
        <v>40829.6875</v>
      </c>
      <c r="B1185" t="s">
        <v>10</v>
      </c>
      <c r="C1185">
        <v>170</v>
      </c>
      <c r="D1185" s="3">
        <v>70.599999999999994</v>
      </c>
      <c r="E1185" s="3">
        <v>75.3</v>
      </c>
      <c r="F1185" s="1">
        <v>0.86499999999999999</v>
      </c>
      <c r="G1185" s="1">
        <v>0.11799999999999999</v>
      </c>
      <c r="H1185" s="1">
        <v>0</v>
      </c>
      <c r="I1185" s="1">
        <v>1.7999999999999999E-2</v>
      </c>
    </row>
    <row r="1186" spans="1:9" x14ac:dyDescent="0.25">
      <c r="A1186" s="2">
        <v>40829.690972222219</v>
      </c>
      <c r="B1186" t="s">
        <v>9</v>
      </c>
      <c r="C1186">
        <v>142</v>
      </c>
      <c r="D1186" s="3">
        <v>66.5</v>
      </c>
      <c r="E1186" s="3">
        <v>72.5</v>
      </c>
      <c r="F1186" s="1">
        <v>0.83099999999999996</v>
      </c>
      <c r="G1186" s="1">
        <v>8.5000000000000006E-2</v>
      </c>
      <c r="H1186" s="1">
        <v>1.4E-2</v>
      </c>
      <c r="I1186" s="1">
        <v>7.0000000000000007E-2</v>
      </c>
    </row>
    <row r="1187" spans="1:9" x14ac:dyDescent="0.25">
      <c r="A1187" s="2">
        <v>40829.690972222219</v>
      </c>
      <c r="B1187" t="s">
        <v>10</v>
      </c>
      <c r="C1187">
        <v>150</v>
      </c>
      <c r="D1187" s="3">
        <v>72.5</v>
      </c>
      <c r="E1187" s="3">
        <v>75.8</v>
      </c>
      <c r="F1187" s="1">
        <v>0.88700000000000001</v>
      </c>
      <c r="G1187" s="1">
        <v>9.2999999999999999E-2</v>
      </c>
      <c r="H1187" s="1">
        <v>7.0000000000000001E-3</v>
      </c>
      <c r="I1187" s="1">
        <v>1.2999999999999999E-2</v>
      </c>
    </row>
    <row r="1188" spans="1:9" x14ac:dyDescent="0.25">
      <c r="A1188" s="2">
        <v>40829.694444444445</v>
      </c>
      <c r="B1188" t="s">
        <v>9</v>
      </c>
      <c r="C1188">
        <v>153</v>
      </c>
      <c r="D1188" s="3">
        <v>64.599999999999994</v>
      </c>
      <c r="E1188" s="3">
        <v>68.900000000000006</v>
      </c>
      <c r="F1188" s="1">
        <v>0.86899999999999999</v>
      </c>
      <c r="G1188" s="1">
        <v>7.8E-2</v>
      </c>
      <c r="H1188" s="1">
        <v>7.0000000000000001E-3</v>
      </c>
      <c r="I1188" s="1">
        <v>4.5999999999999999E-2</v>
      </c>
    </row>
    <row r="1189" spans="1:9" x14ac:dyDescent="0.25">
      <c r="A1189" s="2">
        <v>40829.694444444445</v>
      </c>
      <c r="B1189" t="s">
        <v>10</v>
      </c>
      <c r="C1189">
        <v>167</v>
      </c>
      <c r="D1189" s="3">
        <v>69.099999999999994</v>
      </c>
      <c r="E1189" s="3">
        <v>74</v>
      </c>
      <c r="F1189" s="1">
        <v>0.85</v>
      </c>
      <c r="G1189" s="1">
        <v>0.13200000000000001</v>
      </c>
      <c r="H1189" s="1">
        <v>0</v>
      </c>
      <c r="I1189" s="1">
        <v>1.7999999999999999E-2</v>
      </c>
    </row>
    <row r="1190" spans="1:9" x14ac:dyDescent="0.25">
      <c r="A1190" s="2">
        <v>40829.697916666664</v>
      </c>
      <c r="B1190" t="s">
        <v>9</v>
      </c>
      <c r="C1190">
        <v>133</v>
      </c>
      <c r="D1190" s="3">
        <v>65.5</v>
      </c>
      <c r="E1190" s="3">
        <v>71.400000000000006</v>
      </c>
      <c r="F1190" s="1">
        <v>0.78200000000000003</v>
      </c>
      <c r="G1190" s="1">
        <v>0.09</v>
      </c>
      <c r="H1190" s="1">
        <v>2.3E-2</v>
      </c>
      <c r="I1190" s="1">
        <v>0.105</v>
      </c>
    </row>
    <row r="1191" spans="1:9" x14ac:dyDescent="0.25">
      <c r="A1191" s="2">
        <v>40829.697916666664</v>
      </c>
      <c r="B1191" t="s">
        <v>10</v>
      </c>
      <c r="C1191">
        <v>152</v>
      </c>
      <c r="D1191" s="3">
        <v>71.599999999999994</v>
      </c>
      <c r="E1191" s="3">
        <v>75.900000000000006</v>
      </c>
      <c r="F1191" s="1">
        <v>0.86199999999999999</v>
      </c>
      <c r="G1191" s="1">
        <v>0.11799999999999999</v>
      </c>
      <c r="H1191" s="1">
        <v>7.0000000000000001E-3</v>
      </c>
      <c r="I1191" s="1">
        <v>1.2999999999999999E-2</v>
      </c>
    </row>
    <row r="1192" spans="1:9" x14ac:dyDescent="0.25">
      <c r="A1192" s="2">
        <v>40829.701388888891</v>
      </c>
      <c r="B1192" t="s">
        <v>9</v>
      </c>
      <c r="C1192">
        <v>147</v>
      </c>
      <c r="D1192" s="3">
        <v>64</v>
      </c>
      <c r="E1192" s="3">
        <v>69.3</v>
      </c>
      <c r="F1192" s="1">
        <v>0.78900000000000003</v>
      </c>
      <c r="G1192" s="1">
        <v>0.13600000000000001</v>
      </c>
      <c r="H1192" s="1">
        <v>1.4E-2</v>
      </c>
      <c r="I1192" s="1">
        <v>6.0999999999999999E-2</v>
      </c>
    </row>
    <row r="1193" spans="1:9" x14ac:dyDescent="0.25">
      <c r="A1193" s="2">
        <v>40829.701388888891</v>
      </c>
      <c r="B1193" t="s">
        <v>10</v>
      </c>
      <c r="C1193">
        <v>167</v>
      </c>
      <c r="D1193" s="3">
        <v>69.099999999999994</v>
      </c>
      <c r="E1193" s="3">
        <v>74.5</v>
      </c>
      <c r="F1193" s="1">
        <v>0.874</v>
      </c>
      <c r="G1193" s="1">
        <v>0.108</v>
      </c>
      <c r="H1193" s="1">
        <v>6.0000000000000001E-3</v>
      </c>
      <c r="I1193" s="1">
        <v>1.2E-2</v>
      </c>
    </row>
    <row r="1194" spans="1:9" x14ac:dyDescent="0.25">
      <c r="A1194" s="2">
        <v>40829.704861111109</v>
      </c>
      <c r="B1194" t="s">
        <v>9</v>
      </c>
      <c r="C1194">
        <v>150</v>
      </c>
      <c r="D1194" s="3">
        <v>66.099999999999994</v>
      </c>
      <c r="E1194" s="3">
        <v>69.8</v>
      </c>
      <c r="F1194" s="1">
        <v>0.78700000000000003</v>
      </c>
      <c r="G1194" s="1">
        <v>0.113</v>
      </c>
      <c r="H1194" s="1">
        <v>1.2999999999999999E-2</v>
      </c>
      <c r="I1194" s="1">
        <v>8.6999999999999994E-2</v>
      </c>
    </row>
    <row r="1195" spans="1:9" x14ac:dyDescent="0.25">
      <c r="A1195" s="2">
        <v>40829.704861111109</v>
      </c>
      <c r="B1195" t="s">
        <v>10</v>
      </c>
      <c r="C1195">
        <v>147</v>
      </c>
      <c r="D1195" s="3">
        <v>70.8</v>
      </c>
      <c r="E1195" s="3">
        <v>76.5</v>
      </c>
      <c r="F1195" s="1">
        <v>0.84399999999999997</v>
      </c>
      <c r="G1195" s="1">
        <v>0.122</v>
      </c>
      <c r="H1195" s="1">
        <v>0</v>
      </c>
      <c r="I1195" s="1">
        <v>3.4000000000000002E-2</v>
      </c>
    </row>
    <row r="1196" spans="1:9" x14ac:dyDescent="0.25">
      <c r="A1196" s="2">
        <v>40829.708333333336</v>
      </c>
      <c r="B1196" t="s">
        <v>9</v>
      </c>
      <c r="C1196">
        <v>140</v>
      </c>
      <c r="D1196" s="3">
        <v>66.5</v>
      </c>
      <c r="E1196" s="3">
        <v>70.5</v>
      </c>
      <c r="F1196" s="1">
        <v>0.82099999999999995</v>
      </c>
      <c r="G1196" s="1">
        <v>0.1</v>
      </c>
      <c r="H1196" s="1">
        <v>0</v>
      </c>
      <c r="I1196" s="1">
        <v>7.9000000000000001E-2</v>
      </c>
    </row>
    <row r="1197" spans="1:9" x14ac:dyDescent="0.25">
      <c r="A1197" s="2">
        <v>40829.708333333336</v>
      </c>
      <c r="B1197" t="s">
        <v>10</v>
      </c>
      <c r="C1197">
        <v>159</v>
      </c>
      <c r="D1197" s="3">
        <v>71.900000000000006</v>
      </c>
      <c r="E1197" s="3">
        <v>75.599999999999994</v>
      </c>
      <c r="F1197" s="1">
        <v>0.83599999999999997</v>
      </c>
      <c r="G1197" s="1">
        <v>0.107</v>
      </c>
      <c r="H1197" s="1">
        <v>0</v>
      </c>
      <c r="I1197" s="1">
        <v>5.7000000000000002E-2</v>
      </c>
    </row>
    <row r="1198" spans="1:9" x14ac:dyDescent="0.25">
      <c r="A1198" s="2">
        <v>40829.711805555555</v>
      </c>
      <c r="B1198" t="s">
        <v>9</v>
      </c>
      <c r="C1198">
        <v>135</v>
      </c>
      <c r="D1198" s="3">
        <v>65.599999999999994</v>
      </c>
      <c r="E1198" s="3">
        <v>69.900000000000006</v>
      </c>
      <c r="F1198" s="1">
        <v>0.748</v>
      </c>
      <c r="G1198" s="1">
        <v>0.13300000000000001</v>
      </c>
      <c r="H1198" s="1">
        <v>1.4999999999999999E-2</v>
      </c>
      <c r="I1198" s="1">
        <v>0.104</v>
      </c>
    </row>
    <row r="1199" spans="1:9" x14ac:dyDescent="0.25">
      <c r="A1199" s="2">
        <v>40829.711805555555</v>
      </c>
      <c r="B1199" t="s">
        <v>10</v>
      </c>
      <c r="C1199">
        <v>123</v>
      </c>
      <c r="D1199" s="3">
        <v>70.900000000000006</v>
      </c>
      <c r="E1199" s="3">
        <v>74.7</v>
      </c>
      <c r="F1199" s="1">
        <v>0.81299999999999994</v>
      </c>
      <c r="G1199" s="1">
        <v>0.13800000000000001</v>
      </c>
      <c r="H1199" s="1">
        <v>8.0000000000000002E-3</v>
      </c>
      <c r="I1199" s="1">
        <v>4.1000000000000002E-2</v>
      </c>
    </row>
    <row r="1200" spans="1:9" x14ac:dyDescent="0.25">
      <c r="A1200" s="2">
        <v>40829.715277777781</v>
      </c>
      <c r="B1200" t="s">
        <v>9</v>
      </c>
      <c r="C1200">
        <v>168</v>
      </c>
      <c r="D1200" s="3">
        <v>65.3</v>
      </c>
      <c r="E1200" s="3">
        <v>70.400000000000006</v>
      </c>
      <c r="F1200" s="1">
        <v>0.81</v>
      </c>
      <c r="G1200" s="1">
        <v>0.107</v>
      </c>
      <c r="H1200" s="1">
        <v>1.7999999999999999E-2</v>
      </c>
      <c r="I1200" s="1">
        <v>6.5000000000000002E-2</v>
      </c>
    </row>
    <row r="1201" spans="1:9" x14ac:dyDescent="0.25">
      <c r="A1201" s="2">
        <v>40829.715277777781</v>
      </c>
      <c r="B1201" t="s">
        <v>10</v>
      </c>
      <c r="C1201">
        <v>170</v>
      </c>
      <c r="D1201" s="3">
        <v>70.5</v>
      </c>
      <c r="E1201" s="3">
        <v>74.2</v>
      </c>
      <c r="F1201" s="1">
        <v>0.871</v>
      </c>
      <c r="G1201" s="1">
        <v>8.7999999999999995E-2</v>
      </c>
      <c r="H1201" s="1">
        <v>6.0000000000000001E-3</v>
      </c>
      <c r="I1201" s="1">
        <v>3.5000000000000003E-2</v>
      </c>
    </row>
    <row r="1202" spans="1:9" x14ac:dyDescent="0.25">
      <c r="A1202" s="2">
        <v>40829.71875</v>
      </c>
      <c r="B1202" t="s">
        <v>9</v>
      </c>
      <c r="C1202">
        <v>139</v>
      </c>
      <c r="D1202" s="3">
        <v>67.099999999999994</v>
      </c>
      <c r="E1202" s="3">
        <v>71.5</v>
      </c>
      <c r="F1202" s="1">
        <v>0.80600000000000005</v>
      </c>
      <c r="G1202" s="1">
        <v>0.108</v>
      </c>
      <c r="H1202" s="1">
        <v>7.0000000000000001E-3</v>
      </c>
      <c r="I1202" s="1">
        <v>7.9000000000000001E-2</v>
      </c>
    </row>
    <row r="1203" spans="1:9" x14ac:dyDescent="0.25">
      <c r="A1203" s="2">
        <v>40829.71875</v>
      </c>
      <c r="B1203" t="s">
        <v>10</v>
      </c>
      <c r="C1203">
        <v>142</v>
      </c>
      <c r="D1203" s="3">
        <v>72.3</v>
      </c>
      <c r="E1203" s="3">
        <v>76.599999999999994</v>
      </c>
      <c r="F1203" s="1">
        <v>0.83799999999999997</v>
      </c>
      <c r="G1203" s="1">
        <v>0.13400000000000001</v>
      </c>
      <c r="H1203" s="1">
        <v>1.4E-2</v>
      </c>
      <c r="I1203" s="1">
        <v>1.4E-2</v>
      </c>
    </row>
    <row r="1204" spans="1:9" x14ac:dyDescent="0.25">
      <c r="A1204" s="2">
        <v>40829.722222222219</v>
      </c>
      <c r="B1204" t="s">
        <v>9</v>
      </c>
      <c r="C1204">
        <v>156</v>
      </c>
      <c r="D1204" s="3">
        <v>65.599999999999994</v>
      </c>
      <c r="E1204" s="3">
        <v>68.900000000000006</v>
      </c>
      <c r="F1204" s="1">
        <v>0.83299999999999996</v>
      </c>
      <c r="G1204" s="1">
        <v>0.09</v>
      </c>
      <c r="H1204" s="1">
        <v>2.5999999999999999E-2</v>
      </c>
      <c r="I1204" s="1">
        <v>5.0999999999999997E-2</v>
      </c>
    </row>
    <row r="1205" spans="1:9" x14ac:dyDescent="0.25">
      <c r="A1205" s="2">
        <v>40829.722222222219</v>
      </c>
      <c r="B1205" t="s">
        <v>10</v>
      </c>
      <c r="C1205">
        <v>172</v>
      </c>
      <c r="D1205" s="3">
        <v>70.599999999999994</v>
      </c>
      <c r="E1205" s="3">
        <v>74.599999999999994</v>
      </c>
      <c r="F1205" s="1">
        <v>0.91900000000000004</v>
      </c>
      <c r="G1205" s="1">
        <v>6.4000000000000001E-2</v>
      </c>
      <c r="H1205" s="1">
        <v>6.0000000000000001E-3</v>
      </c>
      <c r="I1205" s="1">
        <v>1.2E-2</v>
      </c>
    </row>
    <row r="1206" spans="1:9" x14ac:dyDescent="0.25">
      <c r="A1206" s="2">
        <v>40829.725694444445</v>
      </c>
      <c r="B1206" t="s">
        <v>9</v>
      </c>
      <c r="C1206">
        <v>157</v>
      </c>
      <c r="D1206" s="3">
        <v>64.8</v>
      </c>
      <c r="E1206" s="3">
        <v>69.8</v>
      </c>
      <c r="F1206" s="1">
        <v>0.80900000000000005</v>
      </c>
      <c r="G1206" s="1">
        <v>0.153</v>
      </c>
      <c r="H1206" s="1">
        <v>6.0000000000000001E-3</v>
      </c>
      <c r="I1206" s="1">
        <v>3.2000000000000001E-2</v>
      </c>
    </row>
    <row r="1207" spans="1:9" x14ac:dyDescent="0.25">
      <c r="A1207" s="2">
        <v>40829.725694444445</v>
      </c>
      <c r="B1207" t="s">
        <v>10</v>
      </c>
      <c r="C1207">
        <v>176</v>
      </c>
      <c r="D1207" s="3">
        <v>71</v>
      </c>
      <c r="E1207" s="3">
        <v>74.7</v>
      </c>
      <c r="F1207" s="1">
        <v>0.90900000000000003</v>
      </c>
      <c r="G1207" s="1">
        <v>0.08</v>
      </c>
      <c r="H1207" s="1">
        <v>0</v>
      </c>
      <c r="I1207" s="1">
        <v>1.0999999999999999E-2</v>
      </c>
    </row>
    <row r="1208" spans="1:9" x14ac:dyDescent="0.25">
      <c r="A1208" s="2">
        <v>40829.729166666664</v>
      </c>
      <c r="B1208" t="s">
        <v>9</v>
      </c>
      <c r="C1208">
        <v>135</v>
      </c>
      <c r="D1208" s="3">
        <v>67.099999999999994</v>
      </c>
      <c r="E1208" s="3">
        <v>72</v>
      </c>
      <c r="F1208" s="1">
        <v>0.84399999999999997</v>
      </c>
      <c r="G1208" s="1">
        <v>6.7000000000000004E-2</v>
      </c>
      <c r="H1208" s="1">
        <v>2.1999999999999999E-2</v>
      </c>
      <c r="I1208" s="1">
        <v>6.7000000000000004E-2</v>
      </c>
    </row>
    <row r="1209" spans="1:9" x14ac:dyDescent="0.25">
      <c r="A1209" s="2">
        <v>40829.729166666664</v>
      </c>
      <c r="B1209" t="s">
        <v>10</v>
      </c>
      <c r="C1209">
        <v>153</v>
      </c>
      <c r="D1209" s="3">
        <v>72.099999999999994</v>
      </c>
      <c r="E1209" s="3">
        <v>76.599999999999994</v>
      </c>
      <c r="F1209" s="1">
        <v>0.91500000000000004</v>
      </c>
      <c r="G1209" s="1">
        <v>7.8E-2</v>
      </c>
      <c r="H1209" s="1">
        <v>0</v>
      </c>
      <c r="I1209" s="1">
        <v>7.0000000000000001E-3</v>
      </c>
    </row>
    <row r="1210" spans="1:9" x14ac:dyDescent="0.25">
      <c r="A1210" s="2">
        <v>40829.732638888891</v>
      </c>
      <c r="B1210" t="s">
        <v>9</v>
      </c>
      <c r="C1210">
        <v>146</v>
      </c>
      <c r="D1210" s="3">
        <v>65.900000000000006</v>
      </c>
      <c r="E1210" s="3">
        <v>70.8</v>
      </c>
      <c r="F1210" s="1">
        <v>0.83599999999999997</v>
      </c>
      <c r="G1210" s="1">
        <v>8.2000000000000003E-2</v>
      </c>
      <c r="H1210" s="1">
        <v>0</v>
      </c>
      <c r="I1210" s="1">
        <v>8.2000000000000003E-2</v>
      </c>
    </row>
    <row r="1211" spans="1:9" x14ac:dyDescent="0.25">
      <c r="A1211" s="2">
        <v>40829.732638888891</v>
      </c>
      <c r="B1211" t="s">
        <v>10</v>
      </c>
      <c r="C1211">
        <v>134</v>
      </c>
      <c r="D1211" s="3">
        <v>71.3</v>
      </c>
      <c r="E1211" s="3">
        <v>74.8</v>
      </c>
      <c r="F1211" s="1">
        <v>0.81299999999999994</v>
      </c>
      <c r="G1211" s="1">
        <v>0.16400000000000001</v>
      </c>
      <c r="H1211" s="1">
        <v>7.0000000000000001E-3</v>
      </c>
      <c r="I1211" s="1">
        <v>1.4999999999999999E-2</v>
      </c>
    </row>
    <row r="1212" spans="1:9" x14ac:dyDescent="0.25">
      <c r="A1212" s="2">
        <v>40829.736111111109</v>
      </c>
      <c r="B1212" t="s">
        <v>9</v>
      </c>
      <c r="C1212">
        <v>148</v>
      </c>
      <c r="D1212" s="3">
        <v>65.400000000000006</v>
      </c>
      <c r="E1212" s="3">
        <v>70</v>
      </c>
      <c r="F1212" s="1">
        <v>0.81799999999999995</v>
      </c>
      <c r="G1212" s="1">
        <v>0.122</v>
      </c>
      <c r="H1212" s="1">
        <v>7.0000000000000001E-3</v>
      </c>
      <c r="I1212" s="1">
        <v>5.3999999999999999E-2</v>
      </c>
    </row>
    <row r="1213" spans="1:9" x14ac:dyDescent="0.25">
      <c r="A1213" s="2">
        <v>40829.736111111109</v>
      </c>
      <c r="B1213" t="s">
        <v>10</v>
      </c>
      <c r="C1213">
        <v>141</v>
      </c>
      <c r="D1213" s="3">
        <v>71.400000000000006</v>
      </c>
      <c r="E1213" s="3">
        <v>74.900000000000006</v>
      </c>
      <c r="F1213" s="1">
        <v>0.86499999999999999</v>
      </c>
      <c r="G1213" s="1">
        <v>0.113</v>
      </c>
      <c r="H1213" s="1">
        <v>2.1000000000000001E-2</v>
      </c>
      <c r="I1213" s="1">
        <v>0</v>
      </c>
    </row>
    <row r="1214" spans="1:9" x14ac:dyDescent="0.25">
      <c r="A1214" s="2">
        <v>40829.739583333336</v>
      </c>
      <c r="B1214" t="s">
        <v>9</v>
      </c>
      <c r="C1214">
        <v>139</v>
      </c>
      <c r="D1214" s="3">
        <v>63.2</v>
      </c>
      <c r="E1214" s="3">
        <v>69.3</v>
      </c>
      <c r="F1214" s="1">
        <v>0.84899999999999998</v>
      </c>
      <c r="G1214" s="1">
        <v>7.1999999999999995E-2</v>
      </c>
      <c r="H1214" s="1">
        <v>1.4E-2</v>
      </c>
      <c r="I1214" s="1">
        <v>6.5000000000000002E-2</v>
      </c>
    </row>
    <row r="1215" spans="1:9" x14ac:dyDescent="0.25">
      <c r="A1215" s="2">
        <v>40829.739583333336</v>
      </c>
      <c r="B1215" t="s">
        <v>10</v>
      </c>
      <c r="C1215">
        <v>150</v>
      </c>
      <c r="D1215" s="3">
        <v>68.8</v>
      </c>
      <c r="E1215" s="3">
        <v>74.5</v>
      </c>
      <c r="F1215" s="1">
        <v>0.90700000000000003</v>
      </c>
      <c r="G1215" s="1">
        <v>6.7000000000000004E-2</v>
      </c>
      <c r="H1215" s="1">
        <v>0</v>
      </c>
      <c r="I1215" s="1">
        <v>2.7E-2</v>
      </c>
    </row>
    <row r="1216" spans="1:9" x14ac:dyDescent="0.25">
      <c r="A1216" s="2">
        <v>40829.743055555555</v>
      </c>
      <c r="B1216" t="s">
        <v>9</v>
      </c>
      <c r="C1216">
        <v>139</v>
      </c>
      <c r="D1216" s="3">
        <v>64.8</v>
      </c>
      <c r="E1216" s="3">
        <v>69.2</v>
      </c>
      <c r="F1216" s="1">
        <v>0.80600000000000005</v>
      </c>
      <c r="G1216" s="1">
        <v>6.5000000000000002E-2</v>
      </c>
      <c r="H1216" s="1">
        <v>7.0000000000000001E-3</v>
      </c>
      <c r="I1216" s="1">
        <v>0.122</v>
      </c>
    </row>
    <row r="1217" spans="1:9" x14ac:dyDescent="0.25">
      <c r="A1217" s="2">
        <v>40829.743055555555</v>
      </c>
      <c r="B1217" t="s">
        <v>10</v>
      </c>
      <c r="C1217">
        <v>151</v>
      </c>
      <c r="D1217" s="3">
        <v>69.900000000000006</v>
      </c>
      <c r="E1217" s="3">
        <v>74.8</v>
      </c>
      <c r="F1217" s="1">
        <v>0.90100000000000002</v>
      </c>
      <c r="G1217" s="1">
        <v>8.5999999999999993E-2</v>
      </c>
      <c r="H1217" s="1">
        <v>0</v>
      </c>
      <c r="I1217" s="1">
        <v>1.2999999999999999E-2</v>
      </c>
    </row>
    <row r="1218" spans="1:9" x14ac:dyDescent="0.25">
      <c r="A1218" s="2">
        <v>40829.746527777781</v>
      </c>
      <c r="B1218" t="s">
        <v>9</v>
      </c>
      <c r="C1218">
        <v>148</v>
      </c>
      <c r="D1218" s="3">
        <v>64.7</v>
      </c>
      <c r="E1218" s="3">
        <v>69.7</v>
      </c>
      <c r="F1218" s="1">
        <v>0.84499999999999997</v>
      </c>
      <c r="G1218" s="1">
        <v>9.5000000000000001E-2</v>
      </c>
      <c r="H1218" s="1">
        <v>7.0000000000000001E-3</v>
      </c>
      <c r="I1218" s="1">
        <v>5.3999999999999999E-2</v>
      </c>
    </row>
    <row r="1219" spans="1:9" x14ac:dyDescent="0.25">
      <c r="A1219" s="2">
        <v>40829.746527777781</v>
      </c>
      <c r="B1219" t="s">
        <v>10</v>
      </c>
      <c r="C1219">
        <v>118</v>
      </c>
      <c r="D1219" s="3">
        <v>70.599999999999994</v>
      </c>
      <c r="E1219" s="3">
        <v>75.5</v>
      </c>
      <c r="F1219" s="1">
        <v>0.85599999999999998</v>
      </c>
      <c r="G1219" s="1">
        <v>0.11</v>
      </c>
      <c r="H1219" s="1">
        <v>0</v>
      </c>
      <c r="I1219" s="1">
        <v>3.4000000000000002E-2</v>
      </c>
    </row>
    <row r="1220" spans="1:9" x14ac:dyDescent="0.25">
      <c r="A1220" s="2">
        <v>40829.75</v>
      </c>
      <c r="B1220" t="s">
        <v>9</v>
      </c>
      <c r="C1220">
        <v>125</v>
      </c>
      <c r="D1220" s="3">
        <v>67</v>
      </c>
      <c r="E1220" s="3">
        <v>71.7</v>
      </c>
      <c r="F1220" s="1">
        <v>0.77600000000000002</v>
      </c>
      <c r="G1220" s="1">
        <v>0.112</v>
      </c>
      <c r="H1220" s="1">
        <v>0</v>
      </c>
      <c r="I1220" s="1">
        <v>0.112</v>
      </c>
    </row>
    <row r="1221" spans="1:9" x14ac:dyDescent="0.25">
      <c r="A1221" s="2">
        <v>40829.75</v>
      </c>
      <c r="B1221" t="s">
        <v>10</v>
      </c>
      <c r="C1221">
        <v>135</v>
      </c>
      <c r="D1221" s="3">
        <v>72.2</v>
      </c>
      <c r="E1221" s="3">
        <v>76.099999999999994</v>
      </c>
      <c r="F1221" s="1">
        <v>0.90400000000000003</v>
      </c>
      <c r="G1221" s="1">
        <v>5.8999999999999997E-2</v>
      </c>
      <c r="H1221" s="1">
        <v>7.0000000000000001E-3</v>
      </c>
      <c r="I1221" s="1">
        <v>0.03</v>
      </c>
    </row>
    <row r="1222" spans="1:9" x14ac:dyDescent="0.25">
      <c r="A1222" s="2">
        <v>40829.753472222219</v>
      </c>
      <c r="B1222" t="s">
        <v>9</v>
      </c>
      <c r="C1222">
        <v>134</v>
      </c>
      <c r="D1222" s="3">
        <v>65.599999999999994</v>
      </c>
      <c r="E1222" s="3">
        <v>69.3</v>
      </c>
      <c r="F1222" s="1">
        <v>0.84299999999999997</v>
      </c>
      <c r="G1222" s="1">
        <v>0.06</v>
      </c>
      <c r="H1222" s="1">
        <v>1.4999999999999999E-2</v>
      </c>
      <c r="I1222" s="1">
        <v>8.2000000000000003E-2</v>
      </c>
    </row>
    <row r="1223" spans="1:9" x14ac:dyDescent="0.25">
      <c r="A1223" s="2">
        <v>40829.753472222219</v>
      </c>
      <c r="B1223" t="s">
        <v>10</v>
      </c>
      <c r="C1223">
        <v>128</v>
      </c>
      <c r="D1223" s="3">
        <v>70.3</v>
      </c>
      <c r="E1223" s="3">
        <v>75.3</v>
      </c>
      <c r="F1223" s="1">
        <v>0.88300000000000001</v>
      </c>
      <c r="G1223" s="1">
        <v>9.4E-2</v>
      </c>
      <c r="H1223" s="1">
        <v>8.0000000000000002E-3</v>
      </c>
      <c r="I1223" s="1">
        <v>1.6E-2</v>
      </c>
    </row>
    <row r="1224" spans="1:9" x14ac:dyDescent="0.25">
      <c r="A1224" s="2">
        <v>40829.756944444445</v>
      </c>
      <c r="B1224" t="s">
        <v>9</v>
      </c>
      <c r="C1224">
        <v>138</v>
      </c>
      <c r="D1224" s="3">
        <v>65.7</v>
      </c>
      <c r="E1224" s="3">
        <v>71.400000000000006</v>
      </c>
      <c r="F1224" s="1">
        <v>0.79</v>
      </c>
      <c r="G1224" s="1">
        <v>0.10100000000000001</v>
      </c>
      <c r="H1224" s="1">
        <v>2.9000000000000001E-2</v>
      </c>
      <c r="I1224" s="1">
        <v>0.08</v>
      </c>
    </row>
    <row r="1225" spans="1:9" x14ac:dyDescent="0.25">
      <c r="A1225" s="2">
        <v>40829.756944444445</v>
      </c>
      <c r="B1225" t="s">
        <v>10</v>
      </c>
      <c r="C1225">
        <v>151</v>
      </c>
      <c r="D1225" s="3">
        <v>71.099999999999994</v>
      </c>
      <c r="E1225" s="3">
        <v>76.599999999999994</v>
      </c>
      <c r="F1225" s="1">
        <v>0.80800000000000005</v>
      </c>
      <c r="G1225" s="1">
        <v>0.152</v>
      </c>
      <c r="H1225" s="1">
        <v>1.2999999999999999E-2</v>
      </c>
      <c r="I1225" s="1">
        <v>2.5999999999999999E-2</v>
      </c>
    </row>
    <row r="1226" spans="1:9" x14ac:dyDescent="0.25">
      <c r="A1226" s="2">
        <v>40829.760416666664</v>
      </c>
      <c r="B1226" t="s">
        <v>9</v>
      </c>
      <c r="C1226">
        <v>141</v>
      </c>
      <c r="D1226" s="3">
        <v>64.8</v>
      </c>
      <c r="E1226" s="3">
        <v>69.599999999999994</v>
      </c>
      <c r="F1226" s="1">
        <v>0.82299999999999995</v>
      </c>
      <c r="G1226" s="1">
        <v>0.106</v>
      </c>
      <c r="H1226" s="1">
        <v>1.4E-2</v>
      </c>
      <c r="I1226" s="1">
        <v>5.7000000000000002E-2</v>
      </c>
    </row>
    <row r="1227" spans="1:9" x14ac:dyDescent="0.25">
      <c r="A1227" s="2">
        <v>40829.760416666664</v>
      </c>
      <c r="B1227" t="s">
        <v>10</v>
      </c>
      <c r="C1227">
        <v>142</v>
      </c>
      <c r="D1227" s="3">
        <v>71</v>
      </c>
      <c r="E1227" s="3">
        <v>77.099999999999994</v>
      </c>
      <c r="F1227" s="1">
        <v>0.83799999999999997</v>
      </c>
      <c r="G1227" s="1">
        <v>0.106</v>
      </c>
      <c r="H1227" s="1">
        <v>7.0000000000000001E-3</v>
      </c>
      <c r="I1227" s="1">
        <v>4.9000000000000002E-2</v>
      </c>
    </row>
    <row r="1228" spans="1:9" x14ac:dyDescent="0.25">
      <c r="A1228" s="2">
        <v>40829.763888888891</v>
      </c>
      <c r="B1228" t="s">
        <v>9</v>
      </c>
      <c r="C1228">
        <v>131</v>
      </c>
      <c r="D1228" s="3">
        <v>66.599999999999994</v>
      </c>
      <c r="E1228" s="3">
        <v>71.599999999999994</v>
      </c>
      <c r="F1228" s="1">
        <v>0.82399999999999995</v>
      </c>
      <c r="G1228" s="1">
        <v>8.4000000000000005E-2</v>
      </c>
      <c r="H1228" s="1">
        <v>1.4999999999999999E-2</v>
      </c>
      <c r="I1228" s="1">
        <v>7.5999999999999998E-2</v>
      </c>
    </row>
    <row r="1229" spans="1:9" x14ac:dyDescent="0.25">
      <c r="A1229" s="2">
        <v>40829.763888888891</v>
      </c>
      <c r="B1229" t="s">
        <v>10</v>
      </c>
      <c r="C1229">
        <v>147</v>
      </c>
      <c r="D1229" s="3">
        <v>71.900000000000006</v>
      </c>
      <c r="E1229" s="3">
        <v>76.2</v>
      </c>
      <c r="F1229" s="1">
        <v>0.85699999999999998</v>
      </c>
      <c r="G1229" s="1">
        <v>9.5000000000000001E-2</v>
      </c>
      <c r="H1229" s="1">
        <v>0.02</v>
      </c>
      <c r="I1229" s="1">
        <v>2.7E-2</v>
      </c>
    </row>
    <row r="1230" spans="1:9" x14ac:dyDescent="0.25">
      <c r="A1230" s="2">
        <v>40829.767361111109</v>
      </c>
      <c r="B1230" t="s">
        <v>9</v>
      </c>
      <c r="C1230">
        <v>126</v>
      </c>
      <c r="D1230" s="3">
        <v>63.8</v>
      </c>
      <c r="E1230" s="3">
        <v>68.3</v>
      </c>
      <c r="F1230" s="1">
        <v>0.754</v>
      </c>
      <c r="G1230" s="1">
        <v>0.111</v>
      </c>
      <c r="H1230" s="1">
        <v>2.4E-2</v>
      </c>
      <c r="I1230" s="1">
        <v>0.111</v>
      </c>
    </row>
    <row r="1231" spans="1:9" x14ac:dyDescent="0.25">
      <c r="A1231" s="2">
        <v>40829.767361111109</v>
      </c>
      <c r="B1231" t="s">
        <v>10</v>
      </c>
      <c r="C1231">
        <v>148</v>
      </c>
      <c r="D1231" s="3">
        <v>69.099999999999994</v>
      </c>
      <c r="E1231" s="3">
        <v>74.099999999999994</v>
      </c>
      <c r="F1231" s="1">
        <v>0.83099999999999996</v>
      </c>
      <c r="G1231" s="1">
        <v>0.108</v>
      </c>
      <c r="H1231" s="1">
        <v>3.4000000000000002E-2</v>
      </c>
      <c r="I1231" s="1">
        <v>2.7E-2</v>
      </c>
    </row>
    <row r="1232" spans="1:9" x14ac:dyDescent="0.25">
      <c r="A1232" s="2">
        <v>40829.770833333336</v>
      </c>
      <c r="B1232" t="s">
        <v>9</v>
      </c>
      <c r="C1232">
        <v>115</v>
      </c>
      <c r="D1232" s="3">
        <v>67</v>
      </c>
      <c r="E1232" s="3">
        <v>71</v>
      </c>
      <c r="F1232" s="1">
        <v>0.75700000000000001</v>
      </c>
      <c r="G1232" s="1">
        <v>6.0999999999999999E-2</v>
      </c>
      <c r="H1232" s="1">
        <v>5.1999999999999998E-2</v>
      </c>
      <c r="I1232" s="1">
        <v>0.13</v>
      </c>
    </row>
    <row r="1233" spans="1:9" x14ac:dyDescent="0.25">
      <c r="A1233" s="2">
        <v>40829.770833333336</v>
      </c>
      <c r="B1233" t="s">
        <v>10</v>
      </c>
      <c r="C1233">
        <v>144</v>
      </c>
      <c r="D1233" s="3">
        <v>70.900000000000006</v>
      </c>
      <c r="E1233" s="3">
        <v>75.7</v>
      </c>
      <c r="F1233" s="1">
        <v>0.875</v>
      </c>
      <c r="G1233" s="1">
        <v>8.3000000000000004E-2</v>
      </c>
      <c r="H1233" s="1">
        <v>1.4E-2</v>
      </c>
      <c r="I1233" s="1">
        <v>2.8000000000000001E-2</v>
      </c>
    </row>
    <row r="1234" spans="1:9" x14ac:dyDescent="0.25">
      <c r="A1234" s="2">
        <v>40829.774305555555</v>
      </c>
      <c r="B1234" t="s">
        <v>9</v>
      </c>
      <c r="C1234">
        <v>125</v>
      </c>
      <c r="D1234" s="3">
        <v>65.2</v>
      </c>
      <c r="E1234" s="3">
        <v>72</v>
      </c>
      <c r="F1234" s="1">
        <v>0.82399999999999995</v>
      </c>
      <c r="G1234" s="1">
        <v>6.4000000000000001E-2</v>
      </c>
      <c r="H1234" s="1">
        <v>1.6E-2</v>
      </c>
      <c r="I1234" s="1">
        <v>9.6000000000000002E-2</v>
      </c>
    </row>
    <row r="1235" spans="1:9" x14ac:dyDescent="0.25">
      <c r="A1235" s="2">
        <v>40829.774305555555</v>
      </c>
      <c r="B1235" t="s">
        <v>10</v>
      </c>
      <c r="C1235">
        <v>137</v>
      </c>
      <c r="D1235" s="3">
        <v>71.599999999999994</v>
      </c>
      <c r="E1235" s="3">
        <v>77.099999999999994</v>
      </c>
      <c r="F1235" s="1">
        <v>0.85399999999999998</v>
      </c>
      <c r="G1235" s="1">
        <v>8.7999999999999995E-2</v>
      </c>
      <c r="H1235" s="1">
        <v>1.4999999999999999E-2</v>
      </c>
      <c r="I1235" s="1">
        <v>4.3999999999999997E-2</v>
      </c>
    </row>
    <row r="1236" spans="1:9" x14ac:dyDescent="0.25">
      <c r="A1236" s="2">
        <v>40829.777777777781</v>
      </c>
      <c r="B1236" t="s">
        <v>9</v>
      </c>
      <c r="C1236">
        <v>124</v>
      </c>
      <c r="D1236" s="3">
        <v>64.900000000000006</v>
      </c>
      <c r="E1236" s="3">
        <v>69.7</v>
      </c>
      <c r="F1236" s="1">
        <v>0.75</v>
      </c>
      <c r="G1236" s="1">
        <v>8.1000000000000003E-2</v>
      </c>
      <c r="H1236" s="1">
        <v>2.4E-2</v>
      </c>
      <c r="I1236" s="1">
        <v>0.14499999999999999</v>
      </c>
    </row>
    <row r="1237" spans="1:9" x14ac:dyDescent="0.25">
      <c r="A1237" s="2">
        <v>40829.777777777781</v>
      </c>
      <c r="B1237" t="s">
        <v>10</v>
      </c>
      <c r="C1237">
        <v>153</v>
      </c>
      <c r="D1237" s="3">
        <v>69.8</v>
      </c>
      <c r="E1237" s="3">
        <v>73.900000000000006</v>
      </c>
      <c r="F1237" s="1">
        <v>0.85599999999999998</v>
      </c>
      <c r="G1237" s="1">
        <v>0.111</v>
      </c>
      <c r="H1237" s="1">
        <v>0</v>
      </c>
      <c r="I1237" s="1">
        <v>3.3000000000000002E-2</v>
      </c>
    </row>
    <row r="1238" spans="1:9" x14ac:dyDescent="0.25">
      <c r="A1238" s="2">
        <v>40829.78125</v>
      </c>
      <c r="B1238" t="s">
        <v>9</v>
      </c>
      <c r="C1238">
        <v>120</v>
      </c>
      <c r="D1238" s="3">
        <v>66.099999999999994</v>
      </c>
      <c r="E1238" s="3">
        <v>71</v>
      </c>
      <c r="F1238" s="1">
        <v>0.82499999999999996</v>
      </c>
      <c r="G1238" s="1">
        <v>6.7000000000000004E-2</v>
      </c>
      <c r="H1238" s="1">
        <v>2.5000000000000001E-2</v>
      </c>
      <c r="I1238" s="1">
        <v>8.3000000000000004E-2</v>
      </c>
    </row>
    <row r="1239" spans="1:9" x14ac:dyDescent="0.25">
      <c r="A1239" s="2">
        <v>40829.78125</v>
      </c>
      <c r="B1239" t="s">
        <v>10</v>
      </c>
      <c r="C1239">
        <v>127</v>
      </c>
      <c r="D1239" s="3">
        <v>70.400000000000006</v>
      </c>
      <c r="E1239" s="3">
        <v>74</v>
      </c>
      <c r="F1239" s="1">
        <v>0.81100000000000005</v>
      </c>
      <c r="G1239" s="1">
        <v>9.4E-2</v>
      </c>
      <c r="H1239" s="1">
        <v>3.9E-2</v>
      </c>
      <c r="I1239" s="1">
        <v>5.5E-2</v>
      </c>
    </row>
    <row r="1240" spans="1:9" x14ac:dyDescent="0.25">
      <c r="A1240" s="2">
        <v>40829.784722222219</v>
      </c>
      <c r="B1240" t="s">
        <v>9</v>
      </c>
      <c r="C1240">
        <v>105</v>
      </c>
      <c r="D1240" s="3">
        <v>68.5</v>
      </c>
      <c r="E1240" s="3">
        <v>73.8</v>
      </c>
      <c r="F1240" s="1">
        <v>0.82899999999999996</v>
      </c>
      <c r="G1240" s="1">
        <v>8.5999999999999993E-2</v>
      </c>
      <c r="H1240" s="1">
        <v>0.01</v>
      </c>
      <c r="I1240" s="1">
        <v>7.5999999999999998E-2</v>
      </c>
    </row>
    <row r="1241" spans="1:9" x14ac:dyDescent="0.25">
      <c r="A1241" s="2">
        <v>40829.784722222219</v>
      </c>
      <c r="B1241" t="s">
        <v>10</v>
      </c>
      <c r="C1241">
        <v>102</v>
      </c>
      <c r="D1241" s="3">
        <v>73.099999999999994</v>
      </c>
      <c r="E1241" s="3">
        <v>76</v>
      </c>
      <c r="F1241" s="1">
        <v>0.89200000000000002</v>
      </c>
      <c r="G1241" s="1">
        <v>6.9000000000000006E-2</v>
      </c>
      <c r="H1241" s="1">
        <v>0.01</v>
      </c>
      <c r="I1241" s="1">
        <v>2.9000000000000001E-2</v>
      </c>
    </row>
    <row r="1242" spans="1:9" x14ac:dyDescent="0.25">
      <c r="A1242" s="2">
        <v>40829.788194444445</v>
      </c>
      <c r="B1242" t="s">
        <v>9</v>
      </c>
      <c r="C1242">
        <v>94</v>
      </c>
      <c r="D1242" s="3">
        <v>67</v>
      </c>
      <c r="E1242" s="3">
        <v>72.3</v>
      </c>
      <c r="F1242" s="1">
        <v>0.745</v>
      </c>
      <c r="G1242" s="1">
        <v>0.13800000000000001</v>
      </c>
      <c r="H1242" s="1">
        <v>2.1000000000000001E-2</v>
      </c>
      <c r="I1242" s="1">
        <v>9.6000000000000002E-2</v>
      </c>
    </row>
    <row r="1243" spans="1:9" x14ac:dyDescent="0.25">
      <c r="A1243" s="2">
        <v>40829.788194444445</v>
      </c>
      <c r="B1243" t="s">
        <v>10</v>
      </c>
      <c r="C1243">
        <v>93</v>
      </c>
      <c r="D1243" s="3">
        <v>71.8</v>
      </c>
      <c r="E1243" s="3">
        <v>76.599999999999994</v>
      </c>
      <c r="F1243" s="1">
        <v>0.82799999999999996</v>
      </c>
      <c r="G1243" s="1">
        <v>0.11799999999999999</v>
      </c>
      <c r="H1243" s="1">
        <v>1.0999999999999999E-2</v>
      </c>
      <c r="I1243" s="1">
        <v>4.2999999999999997E-2</v>
      </c>
    </row>
    <row r="1244" spans="1:9" x14ac:dyDescent="0.25">
      <c r="A1244" s="2">
        <v>40829.791666666664</v>
      </c>
      <c r="B1244" t="s">
        <v>9</v>
      </c>
      <c r="C1244">
        <v>88</v>
      </c>
      <c r="D1244" s="3">
        <v>67.5</v>
      </c>
      <c r="E1244" s="3">
        <v>73.8</v>
      </c>
      <c r="F1244" s="1">
        <v>0.79500000000000004</v>
      </c>
      <c r="G1244" s="1">
        <v>0.10199999999999999</v>
      </c>
      <c r="H1244" s="1">
        <v>1.0999999999999999E-2</v>
      </c>
      <c r="I1244" s="1">
        <v>9.0999999999999998E-2</v>
      </c>
    </row>
    <row r="1245" spans="1:9" x14ac:dyDescent="0.25">
      <c r="A1245" s="2">
        <v>40829.791666666664</v>
      </c>
      <c r="B1245" t="s">
        <v>10</v>
      </c>
      <c r="C1245">
        <v>91</v>
      </c>
      <c r="D1245" s="3">
        <v>73</v>
      </c>
      <c r="E1245" s="3">
        <v>76.400000000000006</v>
      </c>
      <c r="F1245" s="1">
        <v>0.85699999999999998</v>
      </c>
      <c r="G1245" s="1">
        <v>7.6999999999999999E-2</v>
      </c>
      <c r="H1245" s="1">
        <v>1.0999999999999999E-2</v>
      </c>
      <c r="I1245" s="1">
        <v>5.5E-2</v>
      </c>
    </row>
    <row r="1246" spans="1:9" x14ac:dyDescent="0.25">
      <c r="A1246" s="2">
        <v>40829.795138888891</v>
      </c>
      <c r="B1246" t="s">
        <v>9</v>
      </c>
      <c r="C1246">
        <v>97</v>
      </c>
      <c r="D1246" s="3">
        <v>66.599999999999994</v>
      </c>
      <c r="E1246" s="3">
        <v>71.400000000000006</v>
      </c>
      <c r="F1246" s="1">
        <v>0.84499999999999997</v>
      </c>
      <c r="G1246" s="1">
        <v>6.2E-2</v>
      </c>
      <c r="H1246" s="1">
        <v>2.1000000000000001E-2</v>
      </c>
      <c r="I1246" s="1">
        <v>7.1999999999999995E-2</v>
      </c>
    </row>
    <row r="1247" spans="1:9" x14ac:dyDescent="0.25">
      <c r="A1247" s="2">
        <v>40829.795138888891</v>
      </c>
      <c r="B1247" t="s">
        <v>10</v>
      </c>
      <c r="C1247">
        <v>76</v>
      </c>
      <c r="D1247" s="3">
        <v>72.900000000000006</v>
      </c>
      <c r="E1247" s="3">
        <v>76.900000000000006</v>
      </c>
      <c r="F1247" s="1">
        <v>0.84199999999999997</v>
      </c>
      <c r="G1247" s="1">
        <v>0.11799999999999999</v>
      </c>
      <c r="H1247" s="1">
        <v>1.2999999999999999E-2</v>
      </c>
      <c r="I1247" s="1">
        <v>2.5999999999999999E-2</v>
      </c>
    </row>
    <row r="1248" spans="1:9" x14ac:dyDescent="0.25">
      <c r="A1248" s="2">
        <v>40829.798611111109</v>
      </c>
      <c r="B1248" t="s">
        <v>9</v>
      </c>
      <c r="C1248">
        <v>113</v>
      </c>
      <c r="D1248" s="3">
        <v>64.900000000000006</v>
      </c>
      <c r="E1248" s="3">
        <v>69.2</v>
      </c>
      <c r="F1248" s="1">
        <v>0.81399999999999995</v>
      </c>
      <c r="G1248" s="1">
        <v>0.115</v>
      </c>
      <c r="H1248" s="1">
        <v>2.7E-2</v>
      </c>
      <c r="I1248" s="1">
        <v>4.3999999999999997E-2</v>
      </c>
    </row>
    <row r="1249" spans="1:9" x14ac:dyDescent="0.25">
      <c r="A1249" s="2">
        <v>40829.798611111109</v>
      </c>
      <c r="B1249" t="s">
        <v>10</v>
      </c>
      <c r="C1249">
        <v>105</v>
      </c>
      <c r="D1249" s="3">
        <v>69.900000000000006</v>
      </c>
      <c r="E1249" s="3">
        <v>74.8</v>
      </c>
      <c r="F1249" s="1">
        <v>0.8</v>
      </c>
      <c r="G1249" s="1">
        <v>0.16200000000000001</v>
      </c>
      <c r="H1249" s="1">
        <v>1.9E-2</v>
      </c>
      <c r="I1249" s="1">
        <v>1.9E-2</v>
      </c>
    </row>
    <row r="1250" spans="1:9" x14ac:dyDescent="0.25">
      <c r="A1250" s="2">
        <v>40829.802083333336</v>
      </c>
      <c r="B1250" t="s">
        <v>9</v>
      </c>
      <c r="C1250">
        <v>107</v>
      </c>
      <c r="D1250" s="3">
        <v>64.900000000000006</v>
      </c>
      <c r="E1250" s="3">
        <v>70.400000000000006</v>
      </c>
      <c r="F1250" s="1">
        <v>0.75700000000000001</v>
      </c>
      <c r="G1250" s="1">
        <v>0.112</v>
      </c>
      <c r="H1250" s="1">
        <v>4.7E-2</v>
      </c>
      <c r="I1250" s="1">
        <v>8.4000000000000005E-2</v>
      </c>
    </row>
    <row r="1251" spans="1:9" x14ac:dyDescent="0.25">
      <c r="A1251" s="2">
        <v>40829.802083333336</v>
      </c>
      <c r="B1251" t="s">
        <v>10</v>
      </c>
      <c r="C1251">
        <v>83</v>
      </c>
      <c r="D1251" s="3">
        <v>70</v>
      </c>
      <c r="E1251" s="3">
        <v>75</v>
      </c>
      <c r="F1251" s="1">
        <v>0.77100000000000002</v>
      </c>
      <c r="G1251" s="1">
        <v>0.14499999999999999</v>
      </c>
      <c r="H1251" s="1">
        <v>1.2E-2</v>
      </c>
      <c r="I1251" s="1">
        <v>7.1999999999999995E-2</v>
      </c>
    </row>
    <row r="1252" spans="1:9" x14ac:dyDescent="0.25">
      <c r="A1252" s="2">
        <v>40829.805555555555</v>
      </c>
      <c r="B1252" t="s">
        <v>9</v>
      </c>
      <c r="C1252">
        <v>105</v>
      </c>
      <c r="D1252" s="3">
        <v>65.099999999999994</v>
      </c>
      <c r="E1252" s="3">
        <v>71.2</v>
      </c>
      <c r="F1252" s="1">
        <v>0.82899999999999996</v>
      </c>
      <c r="G1252" s="1">
        <v>6.7000000000000004E-2</v>
      </c>
      <c r="H1252" s="1">
        <v>0</v>
      </c>
      <c r="I1252" s="1">
        <v>0.105</v>
      </c>
    </row>
    <row r="1253" spans="1:9" x14ac:dyDescent="0.25">
      <c r="A1253" s="2">
        <v>40829.805555555555</v>
      </c>
      <c r="B1253" t="s">
        <v>10</v>
      </c>
      <c r="C1253">
        <v>84</v>
      </c>
      <c r="D1253" s="3">
        <v>71.2</v>
      </c>
      <c r="E1253" s="3">
        <v>75.5</v>
      </c>
      <c r="F1253" s="1">
        <v>0.88100000000000001</v>
      </c>
      <c r="G1253" s="1">
        <v>9.5000000000000001E-2</v>
      </c>
      <c r="H1253" s="1">
        <v>0</v>
      </c>
      <c r="I1253" s="1">
        <v>2.4E-2</v>
      </c>
    </row>
    <row r="1254" spans="1:9" x14ac:dyDescent="0.25">
      <c r="A1254" s="2">
        <v>40829.809027777781</v>
      </c>
      <c r="B1254" t="s">
        <v>9</v>
      </c>
      <c r="C1254">
        <v>86</v>
      </c>
      <c r="D1254" s="3">
        <v>67.400000000000006</v>
      </c>
      <c r="E1254" s="3">
        <v>72.599999999999994</v>
      </c>
      <c r="F1254" s="1">
        <v>0.83699999999999997</v>
      </c>
      <c r="G1254" s="1">
        <v>8.1000000000000003E-2</v>
      </c>
      <c r="H1254" s="1">
        <v>1.2E-2</v>
      </c>
      <c r="I1254" s="1">
        <v>7.0000000000000007E-2</v>
      </c>
    </row>
    <row r="1255" spans="1:9" x14ac:dyDescent="0.25">
      <c r="A1255" s="2">
        <v>40829.809027777781</v>
      </c>
      <c r="B1255" t="s">
        <v>10</v>
      </c>
      <c r="C1255">
        <v>65</v>
      </c>
      <c r="D1255" s="3">
        <v>71.7</v>
      </c>
      <c r="E1255" s="3">
        <v>76.7</v>
      </c>
      <c r="F1255" s="1">
        <v>0.81499999999999995</v>
      </c>
      <c r="G1255" s="1">
        <v>0.154</v>
      </c>
      <c r="H1255" s="1">
        <v>0</v>
      </c>
      <c r="I1255" s="1">
        <v>3.1E-2</v>
      </c>
    </row>
    <row r="1256" spans="1:9" x14ac:dyDescent="0.25">
      <c r="A1256" s="2">
        <v>40829.8125</v>
      </c>
      <c r="B1256" t="s">
        <v>9</v>
      </c>
      <c r="C1256">
        <v>101</v>
      </c>
      <c r="D1256" s="3">
        <v>67.8</v>
      </c>
      <c r="E1256" s="3">
        <v>72.3</v>
      </c>
      <c r="F1256" s="1">
        <v>0.83199999999999996</v>
      </c>
      <c r="G1256" s="1">
        <v>7.9000000000000001E-2</v>
      </c>
      <c r="H1256" s="1">
        <v>0.01</v>
      </c>
      <c r="I1256" s="1">
        <v>7.9000000000000001E-2</v>
      </c>
    </row>
    <row r="1257" spans="1:9" x14ac:dyDescent="0.25">
      <c r="A1257" s="2">
        <v>40829.8125</v>
      </c>
      <c r="B1257" t="s">
        <v>10</v>
      </c>
      <c r="C1257">
        <v>76</v>
      </c>
      <c r="D1257" s="3">
        <v>72.3</v>
      </c>
      <c r="E1257" s="3">
        <v>75.7</v>
      </c>
      <c r="F1257" s="1">
        <v>0.88200000000000001</v>
      </c>
      <c r="G1257" s="1">
        <v>6.6000000000000003E-2</v>
      </c>
      <c r="H1257" s="1">
        <v>1.2999999999999999E-2</v>
      </c>
      <c r="I1257" s="1">
        <v>3.9E-2</v>
      </c>
    </row>
    <row r="1258" spans="1:9" x14ac:dyDescent="0.25">
      <c r="A1258" s="2">
        <v>40829.815972222219</v>
      </c>
      <c r="B1258" t="s">
        <v>9</v>
      </c>
      <c r="C1258">
        <v>94</v>
      </c>
      <c r="D1258" s="3">
        <v>67.599999999999994</v>
      </c>
      <c r="E1258" s="3">
        <v>72.5</v>
      </c>
      <c r="F1258" s="1">
        <v>0.80900000000000005</v>
      </c>
      <c r="G1258" s="1">
        <v>7.3999999999999996E-2</v>
      </c>
      <c r="H1258" s="1">
        <v>4.2999999999999997E-2</v>
      </c>
      <c r="I1258" s="1">
        <v>7.3999999999999996E-2</v>
      </c>
    </row>
    <row r="1259" spans="1:9" x14ac:dyDescent="0.25">
      <c r="A1259" s="2">
        <v>40829.815972222219</v>
      </c>
      <c r="B1259" t="s">
        <v>10</v>
      </c>
      <c r="C1259">
        <v>77</v>
      </c>
      <c r="D1259" s="3">
        <v>71.8</v>
      </c>
      <c r="E1259" s="3">
        <v>75.599999999999994</v>
      </c>
      <c r="F1259" s="1">
        <v>0.87</v>
      </c>
      <c r="G1259" s="1">
        <v>0.104</v>
      </c>
      <c r="H1259" s="1">
        <v>2.5999999999999999E-2</v>
      </c>
      <c r="I1259" s="1">
        <v>0</v>
      </c>
    </row>
    <row r="1260" spans="1:9" x14ac:dyDescent="0.25">
      <c r="A1260" s="2">
        <v>40829.819444444445</v>
      </c>
      <c r="B1260" t="s">
        <v>9</v>
      </c>
      <c r="C1260">
        <v>94</v>
      </c>
      <c r="D1260" s="3">
        <v>66.400000000000006</v>
      </c>
      <c r="E1260" s="3">
        <v>71</v>
      </c>
      <c r="F1260" s="1">
        <v>0.755</v>
      </c>
      <c r="G1260" s="1">
        <v>0.106</v>
      </c>
      <c r="H1260" s="1">
        <v>4.2999999999999997E-2</v>
      </c>
      <c r="I1260" s="1">
        <v>9.6000000000000002E-2</v>
      </c>
    </row>
    <row r="1261" spans="1:9" x14ac:dyDescent="0.25">
      <c r="A1261" s="2">
        <v>40829.819444444445</v>
      </c>
      <c r="B1261" t="s">
        <v>10</v>
      </c>
      <c r="C1261">
        <v>86</v>
      </c>
      <c r="D1261" s="3">
        <v>71.900000000000006</v>
      </c>
      <c r="E1261" s="3">
        <v>77</v>
      </c>
      <c r="F1261" s="1">
        <v>0.90700000000000003</v>
      </c>
      <c r="G1261" s="1">
        <v>9.2999999999999999E-2</v>
      </c>
      <c r="H1261" s="1">
        <v>0</v>
      </c>
      <c r="I1261" s="1">
        <v>0</v>
      </c>
    </row>
    <row r="1262" spans="1:9" x14ac:dyDescent="0.25">
      <c r="A1262" s="2">
        <v>40829.822916666664</v>
      </c>
      <c r="B1262" t="s">
        <v>9</v>
      </c>
      <c r="C1262">
        <v>84</v>
      </c>
      <c r="D1262" s="3">
        <v>66.099999999999994</v>
      </c>
      <c r="E1262" s="3">
        <v>70.8</v>
      </c>
      <c r="F1262" s="1">
        <v>0.77400000000000002</v>
      </c>
      <c r="G1262" s="1">
        <v>9.5000000000000001E-2</v>
      </c>
      <c r="H1262" s="1">
        <v>1.2E-2</v>
      </c>
      <c r="I1262" s="1">
        <v>0.11899999999999999</v>
      </c>
    </row>
    <row r="1263" spans="1:9" x14ac:dyDescent="0.25">
      <c r="A1263" s="2">
        <v>40829.822916666664</v>
      </c>
      <c r="B1263" t="s">
        <v>10</v>
      </c>
      <c r="C1263">
        <v>76</v>
      </c>
      <c r="D1263" s="3">
        <v>69.599999999999994</v>
      </c>
      <c r="E1263" s="3">
        <v>74.3</v>
      </c>
      <c r="F1263" s="1">
        <v>0.89500000000000002</v>
      </c>
      <c r="G1263" s="1">
        <v>5.2999999999999999E-2</v>
      </c>
      <c r="H1263" s="1">
        <v>3.9E-2</v>
      </c>
      <c r="I1263" s="1">
        <v>1.2999999999999999E-2</v>
      </c>
    </row>
    <row r="1264" spans="1:9" x14ac:dyDescent="0.25">
      <c r="A1264" s="2">
        <v>40829.826388888891</v>
      </c>
      <c r="B1264" t="s">
        <v>9</v>
      </c>
      <c r="C1264">
        <v>77</v>
      </c>
      <c r="D1264" s="3">
        <v>66</v>
      </c>
      <c r="E1264" s="3">
        <v>72</v>
      </c>
      <c r="F1264" s="1">
        <v>0.80500000000000005</v>
      </c>
      <c r="G1264" s="1">
        <v>0.11700000000000001</v>
      </c>
      <c r="H1264" s="1">
        <v>0</v>
      </c>
      <c r="I1264" s="1">
        <v>7.8E-2</v>
      </c>
    </row>
    <row r="1265" spans="1:9" x14ac:dyDescent="0.25">
      <c r="A1265" s="2">
        <v>40829.826388888891</v>
      </c>
      <c r="B1265" t="s">
        <v>10</v>
      </c>
      <c r="C1265">
        <v>76</v>
      </c>
      <c r="D1265" s="3">
        <v>70.3</v>
      </c>
      <c r="E1265" s="3">
        <v>75.400000000000006</v>
      </c>
      <c r="F1265" s="1">
        <v>0.88200000000000001</v>
      </c>
      <c r="G1265" s="1">
        <v>7.9000000000000001E-2</v>
      </c>
      <c r="H1265" s="1">
        <v>1.2999999999999999E-2</v>
      </c>
      <c r="I1265" s="1">
        <v>2.5999999999999999E-2</v>
      </c>
    </row>
    <row r="1266" spans="1:9" x14ac:dyDescent="0.25">
      <c r="A1266" s="2">
        <v>40829.829861111109</v>
      </c>
      <c r="B1266" t="s">
        <v>9</v>
      </c>
      <c r="C1266">
        <v>94</v>
      </c>
      <c r="D1266" s="3">
        <v>66.400000000000006</v>
      </c>
      <c r="E1266" s="3">
        <v>72.3</v>
      </c>
      <c r="F1266" s="1">
        <v>0.755</v>
      </c>
      <c r="G1266" s="1">
        <v>0.106</v>
      </c>
      <c r="H1266" s="1">
        <v>2.1000000000000001E-2</v>
      </c>
      <c r="I1266" s="1">
        <v>0.11700000000000001</v>
      </c>
    </row>
    <row r="1267" spans="1:9" x14ac:dyDescent="0.25">
      <c r="A1267" s="2">
        <v>40829.829861111109</v>
      </c>
      <c r="B1267" t="s">
        <v>10</v>
      </c>
      <c r="C1267">
        <v>86</v>
      </c>
      <c r="D1267" s="3">
        <v>72.3</v>
      </c>
      <c r="E1267" s="3">
        <v>77.099999999999994</v>
      </c>
      <c r="F1267" s="1">
        <v>0.86</v>
      </c>
      <c r="G1267" s="1">
        <v>0.105</v>
      </c>
      <c r="H1267" s="1">
        <v>0</v>
      </c>
      <c r="I1267" s="1">
        <v>3.5000000000000003E-2</v>
      </c>
    </row>
    <row r="1268" spans="1:9" x14ac:dyDescent="0.25">
      <c r="A1268" s="2">
        <v>40829.833333333336</v>
      </c>
      <c r="B1268" t="s">
        <v>9</v>
      </c>
      <c r="C1268">
        <v>87</v>
      </c>
      <c r="D1268" s="3">
        <v>66.7</v>
      </c>
      <c r="E1268" s="3">
        <v>72.7</v>
      </c>
      <c r="F1268" s="1">
        <v>0.81599999999999995</v>
      </c>
      <c r="G1268" s="1">
        <v>0.08</v>
      </c>
      <c r="H1268" s="1">
        <v>1.0999999999999999E-2</v>
      </c>
      <c r="I1268" s="1">
        <v>9.1999999999999998E-2</v>
      </c>
    </row>
    <row r="1269" spans="1:9" x14ac:dyDescent="0.25">
      <c r="A1269" s="2">
        <v>40829.833333333336</v>
      </c>
      <c r="B1269" t="s">
        <v>10</v>
      </c>
      <c r="C1269">
        <v>56</v>
      </c>
      <c r="D1269" s="3">
        <v>69.8</v>
      </c>
      <c r="E1269" s="3">
        <v>73.8</v>
      </c>
      <c r="F1269" s="1">
        <v>0.83899999999999997</v>
      </c>
      <c r="G1269" s="1">
        <v>0.107</v>
      </c>
      <c r="H1269" s="1">
        <v>0</v>
      </c>
      <c r="I1269" s="1">
        <v>5.3999999999999999E-2</v>
      </c>
    </row>
    <row r="1270" spans="1:9" x14ac:dyDescent="0.25">
      <c r="A1270" s="2">
        <v>40829.836805555555</v>
      </c>
      <c r="B1270" t="s">
        <v>9</v>
      </c>
      <c r="C1270">
        <v>84</v>
      </c>
      <c r="D1270" s="3">
        <v>67</v>
      </c>
      <c r="E1270" s="3">
        <v>71.8</v>
      </c>
      <c r="F1270" s="1">
        <v>0.73799999999999999</v>
      </c>
      <c r="G1270" s="1">
        <v>0.107</v>
      </c>
      <c r="H1270" s="1">
        <v>2.4E-2</v>
      </c>
      <c r="I1270" s="1">
        <v>0.13100000000000001</v>
      </c>
    </row>
    <row r="1271" spans="1:9" x14ac:dyDescent="0.25">
      <c r="A1271" s="2">
        <v>40829.836805555555</v>
      </c>
      <c r="B1271" t="s">
        <v>10</v>
      </c>
      <c r="C1271">
        <v>68</v>
      </c>
      <c r="D1271" s="3">
        <v>71.3</v>
      </c>
      <c r="E1271" s="3">
        <v>75.5</v>
      </c>
      <c r="F1271" s="1">
        <v>0.83799999999999997</v>
      </c>
      <c r="G1271" s="1">
        <v>0.10299999999999999</v>
      </c>
      <c r="H1271" s="1">
        <v>1.4999999999999999E-2</v>
      </c>
      <c r="I1271" s="1">
        <v>4.3999999999999997E-2</v>
      </c>
    </row>
    <row r="1272" spans="1:9" x14ac:dyDescent="0.25">
      <c r="A1272" s="2">
        <v>40829.840277777781</v>
      </c>
      <c r="B1272" t="s">
        <v>9</v>
      </c>
      <c r="C1272">
        <v>98</v>
      </c>
      <c r="D1272" s="3">
        <v>66.599999999999994</v>
      </c>
      <c r="E1272" s="3">
        <v>71</v>
      </c>
      <c r="F1272" s="1">
        <v>0.82699999999999996</v>
      </c>
      <c r="G1272" s="1">
        <v>7.0999999999999994E-2</v>
      </c>
      <c r="H1272" s="1">
        <v>0.02</v>
      </c>
      <c r="I1272" s="1">
        <v>8.2000000000000003E-2</v>
      </c>
    </row>
    <row r="1273" spans="1:9" x14ac:dyDescent="0.25">
      <c r="A1273" s="2">
        <v>40829.840277777781</v>
      </c>
      <c r="B1273" t="s">
        <v>10</v>
      </c>
      <c r="C1273">
        <v>69</v>
      </c>
      <c r="D1273" s="3">
        <v>72.3</v>
      </c>
      <c r="E1273" s="3">
        <v>77.2</v>
      </c>
      <c r="F1273" s="1">
        <v>0.95699999999999996</v>
      </c>
      <c r="G1273" s="1">
        <v>4.2999999999999997E-2</v>
      </c>
      <c r="H1273" s="1">
        <v>0</v>
      </c>
      <c r="I1273" s="1">
        <v>0</v>
      </c>
    </row>
    <row r="1274" spans="1:9" x14ac:dyDescent="0.25">
      <c r="A1274" s="2">
        <v>40829.84375</v>
      </c>
      <c r="B1274" t="s">
        <v>9</v>
      </c>
      <c r="C1274">
        <v>82</v>
      </c>
      <c r="D1274" s="3">
        <v>66.7</v>
      </c>
      <c r="E1274" s="3">
        <v>72.5</v>
      </c>
      <c r="F1274" s="1">
        <v>0.82899999999999996</v>
      </c>
      <c r="G1274" s="1">
        <v>9.8000000000000004E-2</v>
      </c>
      <c r="H1274" s="1">
        <v>1.2E-2</v>
      </c>
      <c r="I1274" s="1">
        <v>6.0999999999999999E-2</v>
      </c>
    </row>
    <row r="1275" spans="1:9" x14ac:dyDescent="0.25">
      <c r="A1275" s="2">
        <v>40829.84375</v>
      </c>
      <c r="B1275" t="s">
        <v>10</v>
      </c>
      <c r="C1275">
        <v>58</v>
      </c>
      <c r="D1275" s="3">
        <v>72.099999999999994</v>
      </c>
      <c r="E1275" s="3">
        <v>78</v>
      </c>
      <c r="F1275" s="1">
        <v>0.84499999999999997</v>
      </c>
      <c r="G1275" s="1">
        <v>0.10299999999999999</v>
      </c>
      <c r="H1275" s="1">
        <v>1.7000000000000001E-2</v>
      </c>
      <c r="I1275" s="1">
        <v>3.4000000000000002E-2</v>
      </c>
    </row>
    <row r="1276" spans="1:9" x14ac:dyDescent="0.25">
      <c r="A1276" s="2">
        <v>40829.847222222219</v>
      </c>
      <c r="B1276" t="s">
        <v>9</v>
      </c>
      <c r="C1276">
        <v>87</v>
      </c>
      <c r="D1276" s="3">
        <v>66.599999999999994</v>
      </c>
      <c r="E1276" s="3">
        <v>69.599999999999994</v>
      </c>
      <c r="F1276" s="1">
        <v>0.72399999999999998</v>
      </c>
      <c r="G1276" s="1">
        <v>6.9000000000000006E-2</v>
      </c>
      <c r="H1276" s="1">
        <v>2.3E-2</v>
      </c>
      <c r="I1276" s="1">
        <v>0.184</v>
      </c>
    </row>
    <row r="1277" spans="1:9" x14ac:dyDescent="0.25">
      <c r="A1277" s="2">
        <v>40829.847222222219</v>
      </c>
      <c r="B1277" t="s">
        <v>10</v>
      </c>
      <c r="C1277">
        <v>81</v>
      </c>
      <c r="D1277" s="3">
        <v>71.7</v>
      </c>
      <c r="E1277" s="3">
        <v>76</v>
      </c>
      <c r="F1277" s="1">
        <v>0.877</v>
      </c>
      <c r="G1277" s="1">
        <v>6.2E-2</v>
      </c>
      <c r="H1277" s="1">
        <v>0</v>
      </c>
      <c r="I1277" s="1">
        <v>6.2E-2</v>
      </c>
    </row>
    <row r="1278" spans="1:9" x14ac:dyDescent="0.25">
      <c r="A1278" s="2">
        <v>40829.850694444445</v>
      </c>
      <c r="B1278" t="s">
        <v>9</v>
      </c>
      <c r="C1278">
        <v>80</v>
      </c>
      <c r="D1278" s="3">
        <v>67.5</v>
      </c>
      <c r="E1278" s="3">
        <v>72</v>
      </c>
      <c r="F1278" s="1">
        <v>0.82499999999999996</v>
      </c>
      <c r="G1278" s="1">
        <v>7.4999999999999997E-2</v>
      </c>
      <c r="H1278" s="1">
        <v>2.5000000000000001E-2</v>
      </c>
      <c r="I1278" s="1">
        <v>7.4999999999999997E-2</v>
      </c>
    </row>
    <row r="1279" spans="1:9" x14ac:dyDescent="0.25">
      <c r="A1279" s="2">
        <v>40829.850694444445</v>
      </c>
      <c r="B1279" t="s">
        <v>10</v>
      </c>
      <c r="C1279">
        <v>54</v>
      </c>
      <c r="D1279" s="3">
        <v>72.2</v>
      </c>
      <c r="E1279" s="3">
        <v>75.8</v>
      </c>
      <c r="F1279" s="1">
        <v>0.88900000000000001</v>
      </c>
      <c r="G1279" s="1">
        <v>7.3999999999999996E-2</v>
      </c>
      <c r="H1279" s="1">
        <v>0</v>
      </c>
      <c r="I1279" s="1">
        <v>3.6999999999999998E-2</v>
      </c>
    </row>
    <row r="1280" spans="1:9" x14ac:dyDescent="0.25">
      <c r="A1280" s="2">
        <v>40829.854166666664</v>
      </c>
      <c r="B1280" t="s">
        <v>9</v>
      </c>
      <c r="C1280">
        <v>80</v>
      </c>
      <c r="D1280" s="3">
        <v>67.7</v>
      </c>
      <c r="E1280" s="3">
        <v>73</v>
      </c>
      <c r="F1280" s="1">
        <v>0.78800000000000003</v>
      </c>
      <c r="G1280" s="1">
        <v>0.1</v>
      </c>
      <c r="H1280" s="1">
        <v>0</v>
      </c>
      <c r="I1280" s="1">
        <v>0.113</v>
      </c>
    </row>
    <row r="1281" spans="1:9" x14ac:dyDescent="0.25">
      <c r="A1281" s="2">
        <v>40829.854166666664</v>
      </c>
      <c r="B1281" t="s">
        <v>10</v>
      </c>
      <c r="C1281">
        <v>63</v>
      </c>
      <c r="D1281" s="3">
        <v>70.2</v>
      </c>
      <c r="E1281" s="3">
        <v>75.3</v>
      </c>
      <c r="F1281" s="1">
        <v>0.873</v>
      </c>
      <c r="G1281" s="1">
        <v>0.111</v>
      </c>
      <c r="H1281" s="1">
        <v>0</v>
      </c>
      <c r="I1281" s="1">
        <v>1.6E-2</v>
      </c>
    </row>
    <row r="1282" spans="1:9" x14ac:dyDescent="0.25">
      <c r="A1282" s="2">
        <v>40829.857638888891</v>
      </c>
      <c r="B1282" t="s">
        <v>9</v>
      </c>
      <c r="C1282">
        <v>86</v>
      </c>
      <c r="D1282" s="3">
        <v>66.099999999999994</v>
      </c>
      <c r="E1282" s="3">
        <v>70.900000000000006</v>
      </c>
      <c r="F1282" s="1">
        <v>0.83699999999999997</v>
      </c>
      <c r="G1282" s="1">
        <v>8.1000000000000003E-2</v>
      </c>
      <c r="H1282" s="1">
        <v>0</v>
      </c>
      <c r="I1282" s="1">
        <v>8.1000000000000003E-2</v>
      </c>
    </row>
    <row r="1283" spans="1:9" x14ac:dyDescent="0.25">
      <c r="A1283" s="2">
        <v>40829.857638888891</v>
      </c>
      <c r="B1283" t="s">
        <v>10</v>
      </c>
      <c r="C1283">
        <v>56</v>
      </c>
      <c r="D1283" s="3">
        <v>72.400000000000006</v>
      </c>
      <c r="E1283" s="3">
        <v>77</v>
      </c>
      <c r="F1283" s="1">
        <v>0.83899999999999997</v>
      </c>
      <c r="G1283" s="1">
        <v>0.125</v>
      </c>
      <c r="H1283" s="1">
        <v>0</v>
      </c>
      <c r="I1283" s="1">
        <v>3.5999999999999997E-2</v>
      </c>
    </row>
    <row r="1284" spans="1:9" x14ac:dyDescent="0.25">
      <c r="A1284" s="2">
        <v>40829.861111111109</v>
      </c>
      <c r="B1284" t="s">
        <v>9</v>
      </c>
      <c r="C1284">
        <v>83</v>
      </c>
      <c r="D1284" s="3">
        <v>67.900000000000006</v>
      </c>
      <c r="E1284" s="3">
        <v>74.3</v>
      </c>
      <c r="F1284" s="1">
        <v>0.75900000000000001</v>
      </c>
      <c r="G1284" s="1">
        <v>9.6000000000000002E-2</v>
      </c>
      <c r="H1284" s="1">
        <v>0</v>
      </c>
      <c r="I1284" s="1">
        <v>0.14499999999999999</v>
      </c>
    </row>
    <row r="1285" spans="1:9" x14ac:dyDescent="0.25">
      <c r="A1285" s="2">
        <v>40829.861111111109</v>
      </c>
      <c r="B1285" t="s">
        <v>10</v>
      </c>
      <c r="C1285">
        <v>57</v>
      </c>
      <c r="D1285" s="3">
        <v>72.2</v>
      </c>
      <c r="E1285" s="3">
        <v>75.599999999999994</v>
      </c>
      <c r="F1285" s="1">
        <v>0.86</v>
      </c>
      <c r="G1285" s="1">
        <v>8.7999999999999995E-2</v>
      </c>
      <c r="H1285" s="1">
        <v>0</v>
      </c>
      <c r="I1285" s="1">
        <v>5.2999999999999999E-2</v>
      </c>
    </row>
    <row r="1286" spans="1:9" x14ac:dyDescent="0.25">
      <c r="A1286" s="2">
        <v>40829.864583333336</v>
      </c>
      <c r="B1286" t="s">
        <v>9</v>
      </c>
      <c r="C1286">
        <v>71</v>
      </c>
      <c r="D1286" s="3">
        <v>66.900000000000006</v>
      </c>
      <c r="E1286" s="3">
        <v>70.8</v>
      </c>
      <c r="F1286" s="1">
        <v>0.78900000000000003</v>
      </c>
      <c r="G1286" s="1">
        <v>7.0000000000000007E-2</v>
      </c>
      <c r="H1286" s="1">
        <v>2.8000000000000001E-2</v>
      </c>
      <c r="I1286" s="1">
        <v>0.113</v>
      </c>
    </row>
    <row r="1287" spans="1:9" x14ac:dyDescent="0.25">
      <c r="A1287" s="2">
        <v>40829.864583333336</v>
      </c>
      <c r="B1287" t="s">
        <v>10</v>
      </c>
      <c r="C1287">
        <v>52</v>
      </c>
      <c r="D1287" s="3">
        <v>70.400000000000006</v>
      </c>
      <c r="E1287" s="3">
        <v>74</v>
      </c>
      <c r="F1287" s="1">
        <v>0.82699999999999996</v>
      </c>
      <c r="G1287" s="1">
        <v>0.115</v>
      </c>
      <c r="H1287" s="1">
        <v>0</v>
      </c>
      <c r="I1287" s="1">
        <v>5.8000000000000003E-2</v>
      </c>
    </row>
    <row r="1288" spans="1:9" x14ac:dyDescent="0.25">
      <c r="A1288" s="2">
        <v>40829.868055555555</v>
      </c>
      <c r="B1288" t="s">
        <v>9</v>
      </c>
      <c r="C1288">
        <v>79</v>
      </c>
      <c r="D1288" s="3">
        <v>67.7</v>
      </c>
      <c r="E1288" s="3">
        <v>73</v>
      </c>
      <c r="F1288" s="1">
        <v>0.79700000000000004</v>
      </c>
      <c r="G1288" s="1">
        <v>0.127</v>
      </c>
      <c r="H1288" s="1">
        <v>1.2999999999999999E-2</v>
      </c>
      <c r="I1288" s="1">
        <v>6.3E-2</v>
      </c>
    </row>
    <row r="1289" spans="1:9" x14ac:dyDescent="0.25">
      <c r="A1289" s="2">
        <v>40829.868055555555</v>
      </c>
      <c r="B1289" t="s">
        <v>10</v>
      </c>
      <c r="C1289">
        <v>67</v>
      </c>
      <c r="D1289" s="3">
        <v>70.599999999999994</v>
      </c>
      <c r="E1289" s="3">
        <v>75.2</v>
      </c>
      <c r="F1289" s="1">
        <v>0.85099999999999998</v>
      </c>
      <c r="G1289" s="1">
        <v>0.09</v>
      </c>
      <c r="H1289" s="1">
        <v>0</v>
      </c>
      <c r="I1289" s="1">
        <v>0.06</v>
      </c>
    </row>
    <row r="1290" spans="1:9" x14ac:dyDescent="0.25">
      <c r="A1290" s="2">
        <v>40829.871527777781</v>
      </c>
      <c r="B1290" t="s">
        <v>9</v>
      </c>
      <c r="C1290">
        <v>75</v>
      </c>
      <c r="D1290" s="3">
        <v>65.3</v>
      </c>
      <c r="E1290" s="3">
        <v>71</v>
      </c>
      <c r="F1290" s="1">
        <v>0.69299999999999995</v>
      </c>
      <c r="G1290" s="1">
        <v>0.13300000000000001</v>
      </c>
      <c r="H1290" s="1">
        <v>1.2999999999999999E-2</v>
      </c>
      <c r="I1290" s="1">
        <v>0.16</v>
      </c>
    </row>
    <row r="1291" spans="1:9" x14ac:dyDescent="0.25">
      <c r="A1291" s="2">
        <v>40829.871527777781</v>
      </c>
      <c r="B1291" t="s">
        <v>10</v>
      </c>
      <c r="C1291">
        <v>65</v>
      </c>
      <c r="D1291" s="3">
        <v>71.5</v>
      </c>
      <c r="E1291" s="3">
        <v>75.5</v>
      </c>
      <c r="F1291" s="1">
        <v>0.877</v>
      </c>
      <c r="G1291" s="1">
        <v>9.1999999999999998E-2</v>
      </c>
      <c r="H1291" s="1">
        <v>1.4999999999999999E-2</v>
      </c>
      <c r="I1291" s="1">
        <v>1.4999999999999999E-2</v>
      </c>
    </row>
    <row r="1292" spans="1:9" x14ac:dyDescent="0.25">
      <c r="A1292" s="2">
        <v>40829.875</v>
      </c>
      <c r="B1292" t="s">
        <v>9</v>
      </c>
      <c r="C1292">
        <v>61</v>
      </c>
      <c r="D1292" s="3">
        <v>66.5</v>
      </c>
      <c r="E1292" s="3">
        <v>74</v>
      </c>
      <c r="F1292" s="1">
        <v>0.80300000000000005</v>
      </c>
      <c r="G1292" s="1">
        <v>3.3000000000000002E-2</v>
      </c>
      <c r="H1292" s="1">
        <v>0</v>
      </c>
      <c r="I1292" s="1">
        <v>0.16400000000000001</v>
      </c>
    </row>
    <row r="1293" spans="1:9" x14ac:dyDescent="0.25">
      <c r="A1293" s="2">
        <v>40829.875</v>
      </c>
      <c r="B1293" t="s">
        <v>10</v>
      </c>
      <c r="C1293">
        <v>45</v>
      </c>
      <c r="D1293" s="3">
        <v>72.099999999999994</v>
      </c>
      <c r="E1293" s="3">
        <v>75.7</v>
      </c>
      <c r="F1293" s="1">
        <v>0.93300000000000005</v>
      </c>
      <c r="G1293" s="1">
        <v>4.3999999999999997E-2</v>
      </c>
      <c r="H1293" s="1">
        <v>0</v>
      </c>
      <c r="I1293" s="1">
        <v>2.1999999999999999E-2</v>
      </c>
    </row>
    <row r="1294" spans="1:9" x14ac:dyDescent="0.25">
      <c r="A1294" s="2">
        <v>40829.878472222219</v>
      </c>
      <c r="B1294" t="s">
        <v>9</v>
      </c>
      <c r="C1294">
        <v>80</v>
      </c>
      <c r="D1294" s="3">
        <v>66.599999999999994</v>
      </c>
      <c r="E1294" s="3">
        <v>72.3</v>
      </c>
      <c r="F1294" s="1">
        <v>0.8</v>
      </c>
      <c r="G1294" s="1">
        <v>6.3E-2</v>
      </c>
      <c r="H1294" s="1">
        <v>1.2999999999999999E-2</v>
      </c>
      <c r="I1294" s="1">
        <v>0.125</v>
      </c>
    </row>
    <row r="1295" spans="1:9" x14ac:dyDescent="0.25">
      <c r="A1295" s="2">
        <v>40829.878472222219</v>
      </c>
      <c r="B1295" t="s">
        <v>10</v>
      </c>
      <c r="C1295">
        <v>48</v>
      </c>
      <c r="D1295" s="3">
        <v>70.5</v>
      </c>
      <c r="E1295" s="3">
        <v>74.7</v>
      </c>
      <c r="F1295" s="1">
        <v>0.83299999999999996</v>
      </c>
      <c r="G1295" s="1">
        <v>0.104</v>
      </c>
      <c r="H1295" s="1">
        <v>0</v>
      </c>
      <c r="I1295" s="1">
        <v>6.3E-2</v>
      </c>
    </row>
    <row r="1296" spans="1:9" x14ac:dyDescent="0.25">
      <c r="A1296" s="2">
        <v>40829.881944444445</v>
      </c>
      <c r="B1296" t="s">
        <v>9</v>
      </c>
      <c r="C1296">
        <v>78</v>
      </c>
      <c r="D1296" s="3">
        <v>64.8</v>
      </c>
      <c r="E1296" s="3">
        <v>69.8</v>
      </c>
      <c r="F1296" s="1">
        <v>0.79500000000000004</v>
      </c>
      <c r="G1296" s="1">
        <v>0.10299999999999999</v>
      </c>
      <c r="H1296" s="1">
        <v>0</v>
      </c>
      <c r="I1296" s="1">
        <v>0.10299999999999999</v>
      </c>
    </row>
    <row r="1297" spans="1:9" x14ac:dyDescent="0.25">
      <c r="A1297" s="2">
        <v>40829.881944444445</v>
      </c>
      <c r="B1297" t="s">
        <v>10</v>
      </c>
      <c r="C1297">
        <v>74</v>
      </c>
      <c r="D1297" s="3">
        <v>70.2</v>
      </c>
      <c r="E1297" s="3">
        <v>75.5</v>
      </c>
      <c r="F1297" s="1">
        <v>0.89200000000000002</v>
      </c>
      <c r="G1297" s="1">
        <v>4.1000000000000002E-2</v>
      </c>
      <c r="H1297" s="1">
        <v>1.4E-2</v>
      </c>
      <c r="I1297" s="1">
        <v>5.3999999999999999E-2</v>
      </c>
    </row>
    <row r="1298" spans="1:9" x14ac:dyDescent="0.25">
      <c r="A1298" s="2">
        <v>40829.885416666664</v>
      </c>
      <c r="B1298" t="s">
        <v>9</v>
      </c>
      <c r="C1298">
        <v>88</v>
      </c>
      <c r="D1298" s="3">
        <v>66.2</v>
      </c>
      <c r="E1298" s="3">
        <v>70.8</v>
      </c>
      <c r="F1298" s="1">
        <v>0.80700000000000005</v>
      </c>
      <c r="G1298" s="1">
        <v>0.08</v>
      </c>
      <c r="H1298" s="1">
        <v>1.0999999999999999E-2</v>
      </c>
      <c r="I1298" s="1">
        <v>0.10199999999999999</v>
      </c>
    </row>
    <row r="1299" spans="1:9" x14ac:dyDescent="0.25">
      <c r="A1299" s="2">
        <v>40829.885416666664</v>
      </c>
      <c r="B1299" t="s">
        <v>10</v>
      </c>
      <c r="C1299">
        <v>64</v>
      </c>
      <c r="D1299" s="3">
        <v>71.599999999999994</v>
      </c>
      <c r="E1299" s="3">
        <v>77</v>
      </c>
      <c r="F1299" s="1">
        <v>0.875</v>
      </c>
      <c r="G1299" s="1">
        <v>9.4E-2</v>
      </c>
      <c r="H1299" s="1">
        <v>0</v>
      </c>
      <c r="I1299" s="1">
        <v>3.1E-2</v>
      </c>
    </row>
    <row r="1300" spans="1:9" x14ac:dyDescent="0.25">
      <c r="A1300" s="2">
        <v>40829.888888888891</v>
      </c>
      <c r="B1300" t="s">
        <v>9</v>
      </c>
      <c r="C1300">
        <v>78</v>
      </c>
      <c r="D1300" s="3">
        <v>67.400000000000006</v>
      </c>
      <c r="E1300" s="3">
        <v>73.7</v>
      </c>
      <c r="F1300" s="1">
        <v>0.83299999999999996</v>
      </c>
      <c r="G1300" s="1">
        <v>0.09</v>
      </c>
      <c r="H1300" s="1">
        <v>0</v>
      </c>
      <c r="I1300" s="1">
        <v>7.6999999999999999E-2</v>
      </c>
    </row>
    <row r="1301" spans="1:9" x14ac:dyDescent="0.25">
      <c r="A1301" s="2">
        <v>40829.888888888891</v>
      </c>
      <c r="B1301" t="s">
        <v>10</v>
      </c>
      <c r="C1301">
        <v>69</v>
      </c>
      <c r="D1301" s="3">
        <v>70.5</v>
      </c>
      <c r="E1301" s="3">
        <v>74.7</v>
      </c>
      <c r="F1301" s="1">
        <v>0.87</v>
      </c>
      <c r="G1301" s="1">
        <v>0.10100000000000001</v>
      </c>
      <c r="H1301" s="1">
        <v>0</v>
      </c>
      <c r="I1301" s="1">
        <v>2.9000000000000001E-2</v>
      </c>
    </row>
    <row r="1302" spans="1:9" x14ac:dyDescent="0.25">
      <c r="A1302" s="2">
        <v>40829.892361111109</v>
      </c>
      <c r="B1302" t="s">
        <v>9</v>
      </c>
      <c r="C1302">
        <v>85</v>
      </c>
      <c r="D1302" s="3">
        <v>67.5</v>
      </c>
      <c r="E1302" s="3">
        <v>72.5</v>
      </c>
      <c r="F1302" s="1">
        <v>0.74099999999999999</v>
      </c>
      <c r="G1302" s="1">
        <v>0.129</v>
      </c>
      <c r="H1302" s="1">
        <v>1.2E-2</v>
      </c>
      <c r="I1302" s="1">
        <v>0.11799999999999999</v>
      </c>
    </row>
    <row r="1303" spans="1:9" x14ac:dyDescent="0.25">
      <c r="A1303" s="2">
        <v>40829.892361111109</v>
      </c>
      <c r="B1303" t="s">
        <v>10</v>
      </c>
      <c r="C1303">
        <v>53</v>
      </c>
      <c r="D1303" s="3">
        <v>71.8</v>
      </c>
      <c r="E1303" s="3">
        <v>75</v>
      </c>
      <c r="F1303" s="1">
        <v>0.88700000000000001</v>
      </c>
      <c r="G1303" s="1">
        <v>7.4999999999999997E-2</v>
      </c>
      <c r="H1303" s="1">
        <v>0</v>
      </c>
      <c r="I1303" s="1">
        <v>3.7999999999999999E-2</v>
      </c>
    </row>
    <row r="1304" spans="1:9" x14ac:dyDescent="0.25">
      <c r="A1304" s="2">
        <v>40829.895833333336</v>
      </c>
      <c r="B1304" t="s">
        <v>9</v>
      </c>
      <c r="C1304">
        <v>79</v>
      </c>
      <c r="D1304" s="3">
        <v>61.1</v>
      </c>
      <c r="E1304" s="3">
        <v>65.3</v>
      </c>
      <c r="F1304" s="1">
        <v>0.77200000000000002</v>
      </c>
      <c r="G1304" s="1">
        <v>0.152</v>
      </c>
      <c r="H1304" s="1">
        <v>3.7999999999999999E-2</v>
      </c>
      <c r="I1304" s="1">
        <v>3.7999999999999999E-2</v>
      </c>
    </row>
    <row r="1305" spans="1:9" x14ac:dyDescent="0.25">
      <c r="A1305" s="2">
        <v>40829.895833333336</v>
      </c>
      <c r="B1305" t="s">
        <v>10</v>
      </c>
      <c r="C1305">
        <v>54</v>
      </c>
      <c r="D1305" s="3">
        <v>66.099999999999994</v>
      </c>
      <c r="E1305" s="3">
        <v>72</v>
      </c>
      <c r="F1305" s="1">
        <v>0.83299999999999996</v>
      </c>
      <c r="G1305" s="1">
        <v>5.6000000000000001E-2</v>
      </c>
      <c r="H1305" s="1">
        <v>1.9E-2</v>
      </c>
      <c r="I1305" s="1">
        <v>9.2999999999999999E-2</v>
      </c>
    </row>
    <row r="1306" spans="1:9" x14ac:dyDescent="0.25">
      <c r="A1306" s="2">
        <v>40829.899305555555</v>
      </c>
      <c r="B1306" t="s">
        <v>9</v>
      </c>
      <c r="C1306">
        <v>70</v>
      </c>
      <c r="D1306" s="3">
        <v>64.900000000000006</v>
      </c>
      <c r="E1306" s="3">
        <v>70</v>
      </c>
      <c r="F1306" s="1">
        <v>0.75700000000000001</v>
      </c>
      <c r="G1306" s="1">
        <v>0.114</v>
      </c>
      <c r="H1306" s="1">
        <v>0</v>
      </c>
      <c r="I1306" s="1">
        <v>0.129</v>
      </c>
    </row>
    <row r="1307" spans="1:9" x14ac:dyDescent="0.25">
      <c r="A1307" s="2">
        <v>40829.899305555555</v>
      </c>
      <c r="B1307" t="s">
        <v>10</v>
      </c>
      <c r="C1307">
        <v>57</v>
      </c>
      <c r="D1307" s="3">
        <v>69</v>
      </c>
      <c r="E1307" s="3">
        <v>74.3</v>
      </c>
      <c r="F1307" s="1">
        <v>0.877</v>
      </c>
      <c r="G1307" s="1">
        <v>7.0000000000000007E-2</v>
      </c>
      <c r="H1307" s="1">
        <v>0</v>
      </c>
      <c r="I1307" s="1">
        <v>5.2999999999999999E-2</v>
      </c>
    </row>
    <row r="1308" spans="1:9" x14ac:dyDescent="0.25">
      <c r="A1308" s="2">
        <v>40829.902777777781</v>
      </c>
      <c r="B1308" t="s">
        <v>9</v>
      </c>
      <c r="C1308">
        <v>68</v>
      </c>
      <c r="D1308" s="3">
        <v>66.2</v>
      </c>
      <c r="E1308" s="3">
        <v>71</v>
      </c>
      <c r="F1308" s="1">
        <v>0.85299999999999998</v>
      </c>
      <c r="G1308" s="1">
        <v>0</v>
      </c>
      <c r="H1308" s="1">
        <v>1.4999999999999999E-2</v>
      </c>
      <c r="I1308" s="1">
        <v>0.13200000000000001</v>
      </c>
    </row>
    <row r="1309" spans="1:9" x14ac:dyDescent="0.25">
      <c r="A1309" s="2">
        <v>40829.902777777781</v>
      </c>
      <c r="B1309" t="s">
        <v>10</v>
      </c>
      <c r="C1309">
        <v>53</v>
      </c>
      <c r="D1309" s="3">
        <v>70.3</v>
      </c>
      <c r="E1309" s="3">
        <v>76.3</v>
      </c>
      <c r="F1309" s="1">
        <v>0.86799999999999999</v>
      </c>
      <c r="G1309" s="1">
        <v>0.113</v>
      </c>
      <c r="H1309" s="1">
        <v>1.9E-2</v>
      </c>
      <c r="I1309" s="1">
        <v>0</v>
      </c>
    </row>
    <row r="1310" spans="1:9" x14ac:dyDescent="0.25">
      <c r="A1310" s="2">
        <v>40829.90625</v>
      </c>
      <c r="B1310" t="s">
        <v>9</v>
      </c>
      <c r="C1310">
        <v>69</v>
      </c>
      <c r="D1310" s="3">
        <v>65.5</v>
      </c>
      <c r="E1310" s="3">
        <v>71</v>
      </c>
      <c r="F1310" s="1">
        <v>0.81200000000000006</v>
      </c>
      <c r="G1310" s="1">
        <v>5.8000000000000003E-2</v>
      </c>
      <c r="H1310" s="1">
        <v>1.4E-2</v>
      </c>
      <c r="I1310" s="1">
        <v>0.11600000000000001</v>
      </c>
    </row>
    <row r="1311" spans="1:9" x14ac:dyDescent="0.25">
      <c r="A1311" s="2">
        <v>40829.90625</v>
      </c>
      <c r="B1311" t="s">
        <v>10</v>
      </c>
      <c r="C1311">
        <v>69</v>
      </c>
      <c r="D1311" s="3">
        <v>68.8</v>
      </c>
      <c r="E1311" s="3">
        <v>73.599999999999994</v>
      </c>
      <c r="F1311" s="1">
        <v>0.88400000000000001</v>
      </c>
      <c r="G1311" s="1">
        <v>8.6999999999999994E-2</v>
      </c>
      <c r="H1311" s="1">
        <v>1.4E-2</v>
      </c>
      <c r="I1311" s="1">
        <v>1.4E-2</v>
      </c>
    </row>
    <row r="1312" spans="1:9" x14ac:dyDescent="0.25">
      <c r="A1312" s="2">
        <v>40829.909722222219</v>
      </c>
      <c r="B1312" t="s">
        <v>9</v>
      </c>
      <c r="C1312">
        <v>72</v>
      </c>
      <c r="D1312" s="3">
        <v>66.8</v>
      </c>
      <c r="E1312" s="3">
        <v>72</v>
      </c>
      <c r="F1312" s="1">
        <v>0.77800000000000002</v>
      </c>
      <c r="G1312" s="1">
        <v>6.9000000000000006E-2</v>
      </c>
      <c r="H1312" s="1">
        <v>2.8000000000000001E-2</v>
      </c>
      <c r="I1312" s="1">
        <v>0.125</v>
      </c>
    </row>
    <row r="1313" spans="1:9" x14ac:dyDescent="0.25">
      <c r="A1313" s="2">
        <v>40829.909722222219</v>
      </c>
      <c r="B1313" t="s">
        <v>10</v>
      </c>
      <c r="C1313">
        <v>55</v>
      </c>
      <c r="D1313" s="3">
        <v>69.400000000000006</v>
      </c>
      <c r="E1313" s="3">
        <v>73.8</v>
      </c>
      <c r="F1313" s="1">
        <v>0.745</v>
      </c>
      <c r="G1313" s="1">
        <v>0.16400000000000001</v>
      </c>
      <c r="H1313" s="1">
        <v>0</v>
      </c>
      <c r="I1313" s="1">
        <v>9.0999999999999998E-2</v>
      </c>
    </row>
    <row r="1314" spans="1:9" x14ac:dyDescent="0.25">
      <c r="A1314" s="2">
        <v>40829.913194444445</v>
      </c>
      <c r="B1314" t="s">
        <v>9</v>
      </c>
      <c r="C1314">
        <v>69</v>
      </c>
      <c r="D1314" s="3">
        <v>66.599999999999994</v>
      </c>
      <c r="E1314" s="3">
        <v>73.3</v>
      </c>
      <c r="F1314" s="1">
        <v>0.72499999999999998</v>
      </c>
      <c r="G1314" s="1">
        <v>0.159</v>
      </c>
      <c r="H1314" s="1">
        <v>4.2999999999999997E-2</v>
      </c>
      <c r="I1314" s="1">
        <v>7.1999999999999995E-2</v>
      </c>
    </row>
    <row r="1315" spans="1:9" x14ac:dyDescent="0.25">
      <c r="A1315" s="2">
        <v>40829.913194444445</v>
      </c>
      <c r="B1315" t="s">
        <v>10</v>
      </c>
      <c r="C1315">
        <v>63</v>
      </c>
      <c r="D1315" s="3">
        <v>70.2</v>
      </c>
      <c r="E1315" s="3">
        <v>74.2</v>
      </c>
      <c r="F1315" s="1">
        <v>0.84099999999999997</v>
      </c>
      <c r="G1315" s="1">
        <v>0.14299999999999999</v>
      </c>
      <c r="H1315" s="1">
        <v>0</v>
      </c>
      <c r="I1315" s="1">
        <v>1.6E-2</v>
      </c>
    </row>
    <row r="1316" spans="1:9" x14ac:dyDescent="0.25">
      <c r="A1316" s="2">
        <v>40829.916666666664</v>
      </c>
      <c r="B1316" t="s">
        <v>9</v>
      </c>
      <c r="C1316">
        <v>62</v>
      </c>
      <c r="D1316" s="3">
        <v>67.8</v>
      </c>
      <c r="E1316" s="3">
        <v>73</v>
      </c>
      <c r="F1316" s="1">
        <v>0.72599999999999998</v>
      </c>
      <c r="G1316" s="1">
        <v>0.113</v>
      </c>
      <c r="H1316" s="1">
        <v>1.6E-2</v>
      </c>
      <c r="I1316" s="1">
        <v>0.14499999999999999</v>
      </c>
    </row>
    <row r="1317" spans="1:9" x14ac:dyDescent="0.25">
      <c r="A1317" s="2">
        <v>40829.916666666664</v>
      </c>
      <c r="B1317" t="s">
        <v>10</v>
      </c>
      <c r="C1317">
        <v>39</v>
      </c>
      <c r="D1317" s="3">
        <v>72.900000000000006</v>
      </c>
      <c r="E1317" s="3">
        <v>77.8</v>
      </c>
      <c r="F1317" s="1">
        <v>0.74399999999999999</v>
      </c>
      <c r="G1317" s="1">
        <v>0.23100000000000001</v>
      </c>
      <c r="H1317" s="1">
        <v>2.5999999999999999E-2</v>
      </c>
      <c r="I1317" s="1">
        <v>0</v>
      </c>
    </row>
    <row r="1318" spans="1:9" x14ac:dyDescent="0.25">
      <c r="A1318" s="2">
        <v>40829.920138888891</v>
      </c>
      <c r="B1318" t="s">
        <v>9</v>
      </c>
      <c r="C1318">
        <v>72</v>
      </c>
      <c r="D1318" s="3">
        <v>68.099999999999994</v>
      </c>
      <c r="E1318" s="3">
        <v>73</v>
      </c>
      <c r="F1318" s="1">
        <v>0.80600000000000005</v>
      </c>
      <c r="G1318" s="1">
        <v>5.6000000000000001E-2</v>
      </c>
      <c r="H1318" s="1">
        <v>1.4E-2</v>
      </c>
      <c r="I1318" s="1">
        <v>0.125</v>
      </c>
    </row>
    <row r="1319" spans="1:9" x14ac:dyDescent="0.25">
      <c r="A1319" s="2">
        <v>40829.920138888891</v>
      </c>
      <c r="B1319" t="s">
        <v>10</v>
      </c>
      <c r="C1319">
        <v>45</v>
      </c>
      <c r="D1319" s="3">
        <v>71.400000000000006</v>
      </c>
      <c r="E1319" s="3">
        <v>76.3</v>
      </c>
      <c r="F1319" s="1">
        <v>0.77800000000000002</v>
      </c>
      <c r="G1319" s="1">
        <v>0.111</v>
      </c>
      <c r="H1319" s="1">
        <v>2.1999999999999999E-2</v>
      </c>
      <c r="I1319" s="1">
        <v>8.8999999999999996E-2</v>
      </c>
    </row>
    <row r="1320" spans="1:9" x14ac:dyDescent="0.25">
      <c r="A1320" s="2">
        <v>40829.923611111109</v>
      </c>
      <c r="B1320" t="s">
        <v>9</v>
      </c>
      <c r="C1320">
        <v>55</v>
      </c>
      <c r="D1320" s="3">
        <v>67.7</v>
      </c>
      <c r="E1320" s="3">
        <v>75.3</v>
      </c>
      <c r="F1320" s="1">
        <v>0.70899999999999996</v>
      </c>
      <c r="G1320" s="1">
        <v>7.2999999999999995E-2</v>
      </c>
      <c r="H1320" s="1">
        <v>7.2999999999999995E-2</v>
      </c>
      <c r="I1320" s="1">
        <v>0.14499999999999999</v>
      </c>
    </row>
    <row r="1321" spans="1:9" x14ac:dyDescent="0.25">
      <c r="A1321" s="2">
        <v>40829.923611111109</v>
      </c>
      <c r="B1321" t="s">
        <v>10</v>
      </c>
      <c r="C1321">
        <v>32</v>
      </c>
      <c r="D1321" s="3">
        <v>72.599999999999994</v>
      </c>
      <c r="E1321" s="3">
        <v>77</v>
      </c>
      <c r="F1321" s="1">
        <v>0.81299999999999994</v>
      </c>
      <c r="G1321" s="1">
        <v>0.125</v>
      </c>
      <c r="H1321" s="1">
        <v>6.3E-2</v>
      </c>
      <c r="I1321" s="1">
        <v>0</v>
      </c>
    </row>
    <row r="1322" spans="1:9" x14ac:dyDescent="0.25">
      <c r="A1322" s="2">
        <v>40829.927083333336</v>
      </c>
      <c r="B1322" t="s">
        <v>9</v>
      </c>
      <c r="C1322">
        <v>63</v>
      </c>
      <c r="D1322" s="3">
        <v>65.5</v>
      </c>
      <c r="E1322" s="3">
        <v>71</v>
      </c>
      <c r="F1322" s="1">
        <v>0.65100000000000002</v>
      </c>
      <c r="G1322" s="1">
        <v>7.9000000000000001E-2</v>
      </c>
      <c r="H1322" s="1">
        <v>1.6E-2</v>
      </c>
      <c r="I1322" s="1">
        <v>0.254</v>
      </c>
    </row>
    <row r="1323" spans="1:9" x14ac:dyDescent="0.25">
      <c r="A1323" s="2">
        <v>40829.927083333336</v>
      </c>
      <c r="B1323" t="s">
        <v>10</v>
      </c>
      <c r="C1323">
        <v>40</v>
      </c>
      <c r="D1323" s="3">
        <v>70.2</v>
      </c>
      <c r="E1323" s="3">
        <v>75.3</v>
      </c>
      <c r="F1323" s="1">
        <v>0.82499999999999996</v>
      </c>
      <c r="G1323" s="1">
        <v>0.05</v>
      </c>
      <c r="H1323" s="1">
        <v>0</v>
      </c>
      <c r="I1323" s="1">
        <v>0.125</v>
      </c>
    </row>
    <row r="1324" spans="1:9" x14ac:dyDescent="0.25">
      <c r="A1324" s="2">
        <v>40829.930555555555</v>
      </c>
      <c r="B1324" t="s">
        <v>9</v>
      </c>
      <c r="C1324">
        <v>79</v>
      </c>
      <c r="D1324" s="3">
        <v>67.8</v>
      </c>
      <c r="E1324" s="3">
        <v>74</v>
      </c>
      <c r="F1324" s="1">
        <v>0.83499999999999996</v>
      </c>
      <c r="G1324" s="1">
        <v>8.8999999999999996E-2</v>
      </c>
      <c r="H1324" s="1">
        <v>1.2999999999999999E-2</v>
      </c>
      <c r="I1324" s="1">
        <v>6.3E-2</v>
      </c>
    </row>
    <row r="1325" spans="1:9" x14ac:dyDescent="0.25">
      <c r="A1325" s="2">
        <v>40829.930555555555</v>
      </c>
      <c r="B1325" t="s">
        <v>10</v>
      </c>
      <c r="C1325">
        <v>45</v>
      </c>
      <c r="D1325" s="3">
        <v>71.3</v>
      </c>
      <c r="E1325" s="3">
        <v>74.8</v>
      </c>
      <c r="F1325" s="1">
        <v>0.84399999999999997</v>
      </c>
      <c r="G1325" s="1">
        <v>0.111</v>
      </c>
      <c r="H1325" s="1">
        <v>0</v>
      </c>
      <c r="I1325" s="1">
        <v>4.3999999999999997E-2</v>
      </c>
    </row>
    <row r="1326" spans="1:9" x14ac:dyDescent="0.25">
      <c r="A1326" s="2">
        <v>40829.934027777781</v>
      </c>
      <c r="B1326" t="s">
        <v>9</v>
      </c>
      <c r="C1326">
        <v>67</v>
      </c>
      <c r="D1326" s="3">
        <v>67.7</v>
      </c>
      <c r="E1326" s="3">
        <v>71.8</v>
      </c>
      <c r="F1326" s="1">
        <v>0.70099999999999996</v>
      </c>
      <c r="G1326" s="1">
        <v>7.4999999999999997E-2</v>
      </c>
      <c r="H1326" s="1">
        <v>0.03</v>
      </c>
      <c r="I1326" s="1">
        <v>0.19400000000000001</v>
      </c>
    </row>
    <row r="1327" spans="1:9" x14ac:dyDescent="0.25">
      <c r="A1327" s="2">
        <v>40829.934027777781</v>
      </c>
      <c r="B1327" t="s">
        <v>10</v>
      </c>
      <c r="C1327">
        <v>34</v>
      </c>
      <c r="D1327" s="3">
        <v>73.3</v>
      </c>
      <c r="E1327" s="3">
        <v>78</v>
      </c>
      <c r="F1327" s="1">
        <v>0.85299999999999998</v>
      </c>
      <c r="G1327" s="1">
        <v>0.14699999999999999</v>
      </c>
      <c r="H1327" s="1">
        <v>0</v>
      </c>
      <c r="I1327" s="1">
        <v>0</v>
      </c>
    </row>
    <row r="1328" spans="1:9" x14ac:dyDescent="0.25">
      <c r="A1328" s="2">
        <v>40829.9375</v>
      </c>
      <c r="B1328" t="s">
        <v>9</v>
      </c>
      <c r="C1328">
        <v>67</v>
      </c>
      <c r="D1328" s="3">
        <v>67.599999999999994</v>
      </c>
      <c r="E1328" s="3">
        <v>72.5</v>
      </c>
      <c r="F1328" s="1">
        <v>0.82099999999999995</v>
      </c>
      <c r="G1328" s="1">
        <v>0.06</v>
      </c>
      <c r="H1328" s="1">
        <v>1.4999999999999999E-2</v>
      </c>
      <c r="I1328" s="1">
        <v>0.104</v>
      </c>
    </row>
    <row r="1329" spans="1:9" x14ac:dyDescent="0.25">
      <c r="A1329" s="2">
        <v>40829.9375</v>
      </c>
      <c r="B1329" t="s">
        <v>10</v>
      </c>
      <c r="C1329">
        <v>43</v>
      </c>
      <c r="D1329" s="3">
        <v>72.599999999999994</v>
      </c>
      <c r="E1329" s="3">
        <v>77.5</v>
      </c>
      <c r="F1329" s="1">
        <v>0.79100000000000004</v>
      </c>
      <c r="G1329" s="1">
        <v>0.11600000000000001</v>
      </c>
      <c r="H1329" s="1">
        <v>4.7E-2</v>
      </c>
      <c r="I1329" s="1">
        <v>4.7E-2</v>
      </c>
    </row>
    <row r="1330" spans="1:9" x14ac:dyDescent="0.25">
      <c r="A1330" s="2">
        <v>40829.940972222219</v>
      </c>
      <c r="B1330" t="s">
        <v>9</v>
      </c>
      <c r="C1330">
        <v>67</v>
      </c>
      <c r="D1330" s="3">
        <v>67.7</v>
      </c>
      <c r="E1330" s="3">
        <v>72.599999999999994</v>
      </c>
      <c r="F1330" s="1">
        <v>0.79100000000000004</v>
      </c>
      <c r="G1330" s="1">
        <v>4.4999999999999998E-2</v>
      </c>
      <c r="H1330" s="1">
        <v>0.03</v>
      </c>
      <c r="I1330" s="1">
        <v>0.13400000000000001</v>
      </c>
    </row>
    <row r="1331" spans="1:9" x14ac:dyDescent="0.25">
      <c r="A1331" s="2">
        <v>40829.940972222219</v>
      </c>
      <c r="B1331" t="s">
        <v>10</v>
      </c>
      <c r="C1331">
        <v>34</v>
      </c>
      <c r="D1331" s="3">
        <v>73.400000000000006</v>
      </c>
      <c r="E1331" s="3">
        <v>76</v>
      </c>
      <c r="F1331" s="1">
        <v>0.91200000000000003</v>
      </c>
      <c r="G1331" s="1">
        <v>8.7999999999999995E-2</v>
      </c>
      <c r="H1331" s="1">
        <v>0</v>
      </c>
      <c r="I1331" s="1">
        <v>0</v>
      </c>
    </row>
    <row r="1332" spans="1:9" x14ac:dyDescent="0.25">
      <c r="A1332" s="2">
        <v>40829.944444444445</v>
      </c>
      <c r="B1332" t="s">
        <v>9</v>
      </c>
      <c r="C1332">
        <v>66</v>
      </c>
      <c r="D1332" s="3">
        <v>69.5</v>
      </c>
      <c r="E1332" s="3">
        <v>74</v>
      </c>
      <c r="F1332" s="1">
        <v>0.78800000000000003</v>
      </c>
      <c r="G1332" s="1">
        <v>7.5999999999999998E-2</v>
      </c>
      <c r="H1332" s="1">
        <v>1.4999999999999999E-2</v>
      </c>
      <c r="I1332" s="1">
        <v>0.121</v>
      </c>
    </row>
    <row r="1333" spans="1:9" x14ac:dyDescent="0.25">
      <c r="A1333" s="2">
        <v>40829.944444444445</v>
      </c>
      <c r="B1333" t="s">
        <v>10</v>
      </c>
      <c r="C1333">
        <v>29</v>
      </c>
      <c r="D1333" s="3">
        <v>74</v>
      </c>
      <c r="E1333" s="3">
        <v>78.3</v>
      </c>
      <c r="F1333" s="1">
        <v>0.86199999999999999</v>
      </c>
      <c r="G1333" s="1">
        <v>0.13800000000000001</v>
      </c>
      <c r="H1333" s="1">
        <v>0</v>
      </c>
      <c r="I1333" s="1">
        <v>0</v>
      </c>
    </row>
    <row r="1334" spans="1:9" x14ac:dyDescent="0.25">
      <c r="A1334" s="2">
        <v>40829.947916666664</v>
      </c>
      <c r="B1334" t="s">
        <v>9</v>
      </c>
      <c r="C1334">
        <v>69</v>
      </c>
      <c r="D1334" s="3">
        <v>68.3</v>
      </c>
      <c r="E1334" s="3">
        <v>73</v>
      </c>
      <c r="F1334" s="1">
        <v>0.76800000000000002</v>
      </c>
      <c r="G1334" s="1">
        <v>0.10100000000000001</v>
      </c>
      <c r="H1334" s="1">
        <v>2.9000000000000001E-2</v>
      </c>
      <c r="I1334" s="1">
        <v>0.10100000000000001</v>
      </c>
    </row>
    <row r="1335" spans="1:9" x14ac:dyDescent="0.25">
      <c r="A1335" s="2">
        <v>40829.947916666664</v>
      </c>
      <c r="B1335" t="s">
        <v>10</v>
      </c>
      <c r="C1335">
        <v>36</v>
      </c>
      <c r="D1335" s="3">
        <v>71.7</v>
      </c>
      <c r="E1335" s="3">
        <v>74.8</v>
      </c>
      <c r="F1335" s="1">
        <v>0.83299999999999996</v>
      </c>
      <c r="G1335" s="1">
        <v>8.3000000000000004E-2</v>
      </c>
      <c r="H1335" s="1">
        <v>0</v>
      </c>
      <c r="I1335" s="1">
        <v>8.3000000000000004E-2</v>
      </c>
    </row>
    <row r="1336" spans="1:9" x14ac:dyDescent="0.25">
      <c r="A1336" s="2">
        <v>40829.951388888891</v>
      </c>
      <c r="B1336" t="s">
        <v>9</v>
      </c>
      <c r="C1336">
        <v>58</v>
      </c>
      <c r="D1336" s="3">
        <v>67.900000000000006</v>
      </c>
      <c r="E1336" s="3">
        <v>75</v>
      </c>
      <c r="F1336" s="1">
        <v>0.69</v>
      </c>
      <c r="G1336" s="1">
        <v>0.19</v>
      </c>
      <c r="H1336" s="1">
        <v>0</v>
      </c>
      <c r="I1336" s="1">
        <v>0.121</v>
      </c>
    </row>
    <row r="1337" spans="1:9" x14ac:dyDescent="0.25">
      <c r="A1337" s="2">
        <v>40829.951388888891</v>
      </c>
      <c r="B1337" t="s">
        <v>10</v>
      </c>
      <c r="C1337">
        <v>33</v>
      </c>
      <c r="D1337" s="3">
        <v>71.099999999999994</v>
      </c>
      <c r="E1337" s="3">
        <v>75.5</v>
      </c>
      <c r="F1337" s="1">
        <v>0.84799999999999998</v>
      </c>
      <c r="G1337" s="1">
        <v>9.0999999999999998E-2</v>
      </c>
      <c r="H1337" s="1">
        <v>0</v>
      </c>
      <c r="I1337" s="1">
        <v>6.0999999999999999E-2</v>
      </c>
    </row>
    <row r="1338" spans="1:9" x14ac:dyDescent="0.25">
      <c r="A1338" s="2">
        <v>40829.954861111109</v>
      </c>
      <c r="B1338" t="s">
        <v>9</v>
      </c>
      <c r="C1338">
        <v>55</v>
      </c>
      <c r="D1338" s="3">
        <v>66.7</v>
      </c>
      <c r="E1338" s="3">
        <v>71.5</v>
      </c>
      <c r="F1338" s="1">
        <v>0.745</v>
      </c>
      <c r="G1338" s="1">
        <v>9.0999999999999998E-2</v>
      </c>
      <c r="H1338" s="1">
        <v>3.5999999999999997E-2</v>
      </c>
      <c r="I1338" s="1">
        <v>0.127</v>
      </c>
    </row>
    <row r="1339" spans="1:9" x14ac:dyDescent="0.25">
      <c r="A1339" s="2">
        <v>40829.954861111109</v>
      </c>
      <c r="B1339" t="s">
        <v>10</v>
      </c>
      <c r="C1339">
        <v>41</v>
      </c>
      <c r="D1339" s="3">
        <v>72.900000000000006</v>
      </c>
      <c r="E1339" s="3">
        <v>78</v>
      </c>
      <c r="F1339" s="1">
        <v>0.73199999999999998</v>
      </c>
      <c r="G1339" s="1">
        <v>0.22</v>
      </c>
      <c r="H1339" s="1">
        <v>0</v>
      </c>
      <c r="I1339" s="1">
        <v>4.9000000000000002E-2</v>
      </c>
    </row>
    <row r="1340" spans="1:9" x14ac:dyDescent="0.25">
      <c r="A1340" s="2">
        <v>40829.958333333336</v>
      </c>
      <c r="B1340" t="s">
        <v>9</v>
      </c>
      <c r="C1340">
        <v>48</v>
      </c>
      <c r="D1340" s="3">
        <v>67.8</v>
      </c>
      <c r="E1340" s="3">
        <v>71.7</v>
      </c>
      <c r="F1340" s="1">
        <v>0.77100000000000002</v>
      </c>
      <c r="G1340" s="1">
        <v>0.104</v>
      </c>
      <c r="H1340" s="1">
        <v>4.2000000000000003E-2</v>
      </c>
      <c r="I1340" s="1">
        <v>8.3000000000000004E-2</v>
      </c>
    </row>
    <row r="1341" spans="1:9" x14ac:dyDescent="0.25">
      <c r="A1341" s="2">
        <v>40829.958333333336</v>
      </c>
      <c r="B1341" t="s">
        <v>10</v>
      </c>
      <c r="C1341">
        <v>26</v>
      </c>
      <c r="D1341" s="3">
        <v>73.2</v>
      </c>
      <c r="E1341" s="3">
        <v>77.3</v>
      </c>
      <c r="F1341" s="1">
        <v>0.80800000000000005</v>
      </c>
      <c r="G1341" s="1">
        <v>0.192</v>
      </c>
      <c r="H1341" s="1">
        <v>0</v>
      </c>
      <c r="I1341" s="1">
        <v>0</v>
      </c>
    </row>
    <row r="1342" spans="1:9" x14ac:dyDescent="0.25">
      <c r="A1342" s="2">
        <v>40829.961805555555</v>
      </c>
      <c r="B1342" t="s">
        <v>9</v>
      </c>
      <c r="C1342">
        <v>41</v>
      </c>
      <c r="D1342" s="3">
        <v>67.900000000000006</v>
      </c>
      <c r="E1342" s="3">
        <v>73.3</v>
      </c>
      <c r="F1342" s="1">
        <v>0.70699999999999996</v>
      </c>
      <c r="G1342" s="1">
        <v>0</v>
      </c>
      <c r="H1342" s="1">
        <v>0</v>
      </c>
      <c r="I1342" s="1">
        <v>0.29299999999999998</v>
      </c>
    </row>
    <row r="1343" spans="1:9" x14ac:dyDescent="0.25">
      <c r="A1343" s="2">
        <v>40829.961805555555</v>
      </c>
      <c r="B1343" t="s">
        <v>10</v>
      </c>
      <c r="C1343">
        <v>19</v>
      </c>
      <c r="D1343" s="3">
        <v>75.099999999999994</v>
      </c>
      <c r="E1343" s="3">
        <v>80.5</v>
      </c>
      <c r="F1343" s="1">
        <v>0.89500000000000002</v>
      </c>
      <c r="G1343" s="1">
        <v>5.2999999999999999E-2</v>
      </c>
      <c r="H1343" s="1">
        <v>0</v>
      </c>
      <c r="I1343" s="1">
        <v>5.2999999999999999E-2</v>
      </c>
    </row>
    <row r="1344" spans="1:9" x14ac:dyDescent="0.25">
      <c r="A1344" s="2">
        <v>40829.965277777781</v>
      </c>
      <c r="B1344" t="s">
        <v>9</v>
      </c>
      <c r="C1344">
        <v>35</v>
      </c>
      <c r="D1344" s="3">
        <v>65.7</v>
      </c>
      <c r="E1344" s="3">
        <v>69.7</v>
      </c>
      <c r="F1344" s="1">
        <v>0.6</v>
      </c>
      <c r="G1344" s="1">
        <v>8.5999999999999993E-2</v>
      </c>
      <c r="H1344" s="1">
        <v>2.9000000000000001E-2</v>
      </c>
      <c r="I1344" s="1">
        <v>0.28599999999999998</v>
      </c>
    </row>
    <row r="1345" spans="1:9" x14ac:dyDescent="0.25">
      <c r="A1345" s="2">
        <v>40829.965277777781</v>
      </c>
      <c r="B1345" t="s">
        <v>10</v>
      </c>
      <c r="C1345">
        <v>18</v>
      </c>
      <c r="D1345" s="3">
        <v>73.2</v>
      </c>
      <c r="E1345" s="3">
        <v>76</v>
      </c>
      <c r="F1345" s="1">
        <v>0.72199999999999998</v>
      </c>
      <c r="G1345" s="1">
        <v>0.16700000000000001</v>
      </c>
      <c r="H1345" s="1">
        <v>0</v>
      </c>
      <c r="I1345" s="1">
        <v>0.111</v>
      </c>
    </row>
    <row r="1346" spans="1:9" x14ac:dyDescent="0.25">
      <c r="A1346" s="2">
        <v>40829.96875</v>
      </c>
      <c r="B1346" t="s">
        <v>9</v>
      </c>
      <c r="C1346">
        <v>45</v>
      </c>
      <c r="D1346" s="3">
        <v>67.3</v>
      </c>
      <c r="E1346" s="3">
        <v>73</v>
      </c>
      <c r="F1346" s="1">
        <v>0.622</v>
      </c>
      <c r="G1346" s="1">
        <v>0.156</v>
      </c>
      <c r="H1346" s="1">
        <v>4.3999999999999997E-2</v>
      </c>
      <c r="I1346" s="1">
        <v>0.17799999999999999</v>
      </c>
    </row>
    <row r="1347" spans="1:9" x14ac:dyDescent="0.25">
      <c r="A1347" s="2">
        <v>40829.96875</v>
      </c>
      <c r="B1347" t="s">
        <v>10</v>
      </c>
      <c r="C1347">
        <v>18</v>
      </c>
      <c r="D1347" s="3">
        <v>72.099999999999994</v>
      </c>
      <c r="E1347" s="3">
        <v>76</v>
      </c>
      <c r="F1347" s="1">
        <v>0.72199999999999998</v>
      </c>
      <c r="G1347" s="1">
        <v>5.6000000000000001E-2</v>
      </c>
      <c r="H1347" s="1">
        <v>5.6000000000000001E-2</v>
      </c>
      <c r="I1347" s="1">
        <v>0.16700000000000001</v>
      </c>
    </row>
    <row r="1348" spans="1:9" x14ac:dyDescent="0.25">
      <c r="A1348" s="2">
        <v>40829.972222222219</v>
      </c>
      <c r="B1348" t="s">
        <v>9</v>
      </c>
      <c r="C1348">
        <v>42</v>
      </c>
      <c r="D1348" s="3">
        <v>66.2</v>
      </c>
      <c r="E1348" s="3">
        <v>70</v>
      </c>
      <c r="F1348" s="1">
        <v>0.61899999999999999</v>
      </c>
      <c r="G1348" s="1">
        <v>0.19</v>
      </c>
      <c r="H1348" s="1">
        <v>2.4E-2</v>
      </c>
      <c r="I1348" s="1">
        <v>0.16700000000000001</v>
      </c>
    </row>
    <row r="1349" spans="1:9" x14ac:dyDescent="0.25">
      <c r="A1349" s="2">
        <v>40829.972222222219</v>
      </c>
      <c r="B1349" t="s">
        <v>10</v>
      </c>
      <c r="C1349">
        <v>21</v>
      </c>
      <c r="D1349" s="3">
        <v>69.900000000000006</v>
      </c>
      <c r="E1349" s="3">
        <v>74</v>
      </c>
      <c r="F1349" s="1">
        <v>0.90500000000000003</v>
      </c>
      <c r="G1349" s="1">
        <v>0</v>
      </c>
      <c r="H1349" s="1">
        <v>0</v>
      </c>
      <c r="I1349" s="1">
        <v>9.5000000000000001E-2</v>
      </c>
    </row>
    <row r="1350" spans="1:9" x14ac:dyDescent="0.25">
      <c r="A1350" s="2">
        <v>40829.975694444445</v>
      </c>
      <c r="B1350" t="s">
        <v>9</v>
      </c>
      <c r="C1350">
        <v>47</v>
      </c>
      <c r="D1350" s="3">
        <v>67.2</v>
      </c>
      <c r="E1350" s="3">
        <v>71.7</v>
      </c>
      <c r="F1350" s="1">
        <v>0.63800000000000001</v>
      </c>
      <c r="G1350" s="1">
        <v>0.106</v>
      </c>
      <c r="H1350" s="1">
        <v>6.4000000000000001E-2</v>
      </c>
      <c r="I1350" s="1">
        <v>0.191</v>
      </c>
    </row>
    <row r="1351" spans="1:9" x14ac:dyDescent="0.25">
      <c r="A1351" s="2">
        <v>40829.975694444445</v>
      </c>
      <c r="B1351" t="s">
        <v>10</v>
      </c>
      <c r="C1351">
        <v>20</v>
      </c>
      <c r="D1351" s="3">
        <v>71.8</v>
      </c>
      <c r="E1351" s="3">
        <v>77</v>
      </c>
      <c r="F1351" s="1">
        <v>0.75</v>
      </c>
      <c r="G1351" s="1">
        <v>0.1</v>
      </c>
      <c r="H1351" s="1">
        <v>0.05</v>
      </c>
      <c r="I1351" s="1">
        <v>0.1</v>
      </c>
    </row>
    <row r="1352" spans="1:9" x14ac:dyDescent="0.25">
      <c r="A1352" s="2">
        <v>40829.979166666664</v>
      </c>
      <c r="B1352" t="s">
        <v>9</v>
      </c>
      <c r="C1352">
        <v>40</v>
      </c>
      <c r="D1352" s="3">
        <v>70.7</v>
      </c>
      <c r="E1352" s="3">
        <v>76</v>
      </c>
      <c r="F1352" s="1">
        <v>0.77500000000000002</v>
      </c>
      <c r="G1352" s="1">
        <v>7.4999999999999997E-2</v>
      </c>
      <c r="H1352" s="1">
        <v>2.5000000000000001E-2</v>
      </c>
      <c r="I1352" s="1">
        <v>0.125</v>
      </c>
    </row>
    <row r="1353" spans="1:9" x14ac:dyDescent="0.25">
      <c r="A1353" s="2">
        <v>40829.979166666664</v>
      </c>
      <c r="B1353" t="s">
        <v>10</v>
      </c>
      <c r="C1353">
        <v>21</v>
      </c>
      <c r="D1353" s="3">
        <v>72.3</v>
      </c>
      <c r="E1353" s="3">
        <v>76.5</v>
      </c>
      <c r="F1353" s="1">
        <v>0.76200000000000001</v>
      </c>
      <c r="G1353" s="1">
        <v>0.14299999999999999</v>
      </c>
      <c r="H1353" s="1">
        <v>0</v>
      </c>
      <c r="I1353" s="1">
        <v>9.5000000000000001E-2</v>
      </c>
    </row>
    <row r="1354" spans="1:9" x14ac:dyDescent="0.25">
      <c r="A1354" s="2">
        <v>40829.982638888891</v>
      </c>
      <c r="B1354" t="s">
        <v>9</v>
      </c>
      <c r="C1354">
        <v>50</v>
      </c>
      <c r="D1354" s="3">
        <v>69</v>
      </c>
      <c r="E1354" s="3">
        <v>74</v>
      </c>
      <c r="F1354" s="1">
        <v>0.74</v>
      </c>
      <c r="G1354" s="1">
        <v>0.08</v>
      </c>
      <c r="H1354" s="1">
        <v>0.02</v>
      </c>
      <c r="I1354" s="1">
        <v>0.16</v>
      </c>
    </row>
    <row r="1355" spans="1:9" x14ac:dyDescent="0.25">
      <c r="A1355" s="2">
        <v>40829.982638888891</v>
      </c>
      <c r="B1355" t="s">
        <v>10</v>
      </c>
      <c r="C1355">
        <v>20</v>
      </c>
      <c r="D1355" s="3">
        <v>72.099999999999994</v>
      </c>
      <c r="E1355" s="3">
        <v>78</v>
      </c>
      <c r="F1355" s="1">
        <v>0.8</v>
      </c>
      <c r="G1355" s="1">
        <v>0.1</v>
      </c>
      <c r="H1355" s="1">
        <v>0</v>
      </c>
      <c r="I1355" s="1">
        <v>0.1</v>
      </c>
    </row>
    <row r="1356" spans="1:9" x14ac:dyDescent="0.25">
      <c r="A1356" s="2">
        <v>40829.986111111109</v>
      </c>
      <c r="B1356" t="s">
        <v>9</v>
      </c>
      <c r="C1356">
        <v>35</v>
      </c>
      <c r="D1356" s="3">
        <v>68.900000000000006</v>
      </c>
      <c r="E1356" s="3">
        <v>73</v>
      </c>
      <c r="F1356" s="1">
        <v>0.629</v>
      </c>
      <c r="G1356" s="1">
        <v>0.14299999999999999</v>
      </c>
      <c r="H1356" s="1">
        <v>5.7000000000000002E-2</v>
      </c>
      <c r="I1356" s="1">
        <v>0.17100000000000001</v>
      </c>
    </row>
    <row r="1357" spans="1:9" x14ac:dyDescent="0.25">
      <c r="A1357" s="2">
        <v>40829.986111111109</v>
      </c>
      <c r="B1357" t="s">
        <v>10</v>
      </c>
      <c r="C1357">
        <v>14</v>
      </c>
      <c r="D1357" s="3">
        <v>71.900000000000006</v>
      </c>
      <c r="E1357" s="3">
        <v>75</v>
      </c>
      <c r="F1357" s="1">
        <v>0.78600000000000003</v>
      </c>
      <c r="G1357" s="1">
        <v>0.214</v>
      </c>
      <c r="H1357" s="1">
        <v>0</v>
      </c>
      <c r="I1357" s="1">
        <v>0</v>
      </c>
    </row>
    <row r="1358" spans="1:9" x14ac:dyDescent="0.25">
      <c r="A1358" s="2">
        <v>40829.989583333336</v>
      </c>
      <c r="B1358" t="s">
        <v>9</v>
      </c>
      <c r="C1358">
        <v>40</v>
      </c>
      <c r="D1358" s="3">
        <v>67.2</v>
      </c>
      <c r="E1358" s="3">
        <v>71.7</v>
      </c>
      <c r="F1358" s="1">
        <v>0.625</v>
      </c>
      <c r="G1358" s="1">
        <v>0.125</v>
      </c>
      <c r="H1358" s="1">
        <v>2.5000000000000001E-2</v>
      </c>
      <c r="I1358" s="1">
        <v>0.22500000000000001</v>
      </c>
    </row>
    <row r="1359" spans="1:9" x14ac:dyDescent="0.25">
      <c r="A1359" s="2">
        <v>40829.989583333336</v>
      </c>
      <c r="B1359" t="s">
        <v>10</v>
      </c>
      <c r="C1359">
        <v>8</v>
      </c>
      <c r="D1359" s="3">
        <v>68.5</v>
      </c>
      <c r="E1359" s="3">
        <v>72</v>
      </c>
      <c r="F1359" s="1">
        <v>0.75</v>
      </c>
      <c r="G1359" s="1">
        <v>0.125</v>
      </c>
      <c r="H1359" s="1">
        <v>0</v>
      </c>
      <c r="I1359" s="1">
        <v>0.125</v>
      </c>
    </row>
    <row r="1360" spans="1:9" x14ac:dyDescent="0.25">
      <c r="A1360" s="2">
        <v>40829.993055555555</v>
      </c>
      <c r="B1360" t="s">
        <v>9</v>
      </c>
      <c r="C1360">
        <v>42</v>
      </c>
      <c r="D1360" s="3">
        <v>70.3</v>
      </c>
      <c r="E1360" s="3">
        <v>75</v>
      </c>
      <c r="F1360" s="1">
        <v>0.73799999999999999</v>
      </c>
      <c r="G1360" s="1">
        <v>0.16700000000000001</v>
      </c>
      <c r="H1360" s="1">
        <v>0</v>
      </c>
      <c r="I1360" s="1">
        <v>9.5000000000000001E-2</v>
      </c>
    </row>
    <row r="1361" spans="1:9" x14ac:dyDescent="0.25">
      <c r="A1361" s="2">
        <v>40829.993055555555</v>
      </c>
      <c r="B1361" t="s">
        <v>10</v>
      </c>
      <c r="C1361">
        <v>17</v>
      </c>
      <c r="D1361" s="3">
        <v>71.2</v>
      </c>
      <c r="E1361" s="3">
        <v>75</v>
      </c>
      <c r="F1361" s="1">
        <v>0.76500000000000001</v>
      </c>
      <c r="G1361" s="1">
        <v>5.8999999999999997E-2</v>
      </c>
      <c r="H1361" s="1">
        <v>5.8999999999999997E-2</v>
      </c>
      <c r="I1361" s="1">
        <v>0.11799999999999999</v>
      </c>
    </row>
    <row r="1362" spans="1:9" x14ac:dyDescent="0.25">
      <c r="A1362" s="2">
        <v>40829.996527777781</v>
      </c>
      <c r="B1362" t="s">
        <v>9</v>
      </c>
      <c r="C1362">
        <v>32</v>
      </c>
      <c r="D1362" s="3">
        <v>67.3</v>
      </c>
      <c r="E1362" s="3">
        <v>71</v>
      </c>
      <c r="F1362" s="1">
        <v>0.78100000000000003</v>
      </c>
      <c r="G1362" s="1">
        <v>6.3E-2</v>
      </c>
      <c r="H1362" s="1">
        <v>3.1E-2</v>
      </c>
      <c r="I1362" s="1">
        <v>0.125</v>
      </c>
    </row>
    <row r="1363" spans="1:9" x14ac:dyDescent="0.25">
      <c r="A1363" s="2">
        <v>40829.996527777781</v>
      </c>
      <c r="B1363" t="s">
        <v>10</v>
      </c>
      <c r="C1363">
        <v>10</v>
      </c>
      <c r="D1363" s="3">
        <v>71.900000000000006</v>
      </c>
      <c r="E1363" s="3">
        <v>78</v>
      </c>
      <c r="F1363" s="1">
        <v>0.6</v>
      </c>
      <c r="G1363" s="1">
        <v>0.1</v>
      </c>
      <c r="H1363" s="1">
        <v>0.1</v>
      </c>
      <c r="I1363" s="1">
        <v>0.2</v>
      </c>
    </row>
    <row r="1364" spans="1:9" x14ac:dyDescent="0.25">
      <c r="A1364" s="2">
        <v>40830</v>
      </c>
      <c r="B1364" t="s">
        <v>9</v>
      </c>
      <c r="C1364">
        <v>33</v>
      </c>
      <c r="D1364" s="3">
        <v>68.599999999999994</v>
      </c>
      <c r="E1364" s="3">
        <v>75.3</v>
      </c>
      <c r="F1364" s="1">
        <v>0.69699999999999995</v>
      </c>
      <c r="G1364" s="1">
        <v>0</v>
      </c>
      <c r="H1364" s="1">
        <v>0.03</v>
      </c>
      <c r="I1364" s="1">
        <v>0.27300000000000002</v>
      </c>
    </row>
    <row r="1365" spans="1:9" x14ac:dyDescent="0.25">
      <c r="A1365" s="2">
        <v>40830</v>
      </c>
      <c r="B1365" t="s">
        <v>10</v>
      </c>
      <c r="C1365">
        <v>11</v>
      </c>
      <c r="D1365" s="3">
        <v>72</v>
      </c>
      <c r="E1365" s="3">
        <v>75</v>
      </c>
      <c r="F1365" s="1">
        <v>0.81799999999999995</v>
      </c>
      <c r="G1365" s="1">
        <v>0</v>
      </c>
      <c r="H1365" s="1">
        <v>9.0999999999999998E-2</v>
      </c>
      <c r="I1365" s="1">
        <v>9.0999999999999998E-2</v>
      </c>
    </row>
    <row r="1366" spans="1:9" x14ac:dyDescent="0.25">
      <c r="A1366" s="2">
        <v>40830.003472222219</v>
      </c>
      <c r="B1366" t="s">
        <v>9</v>
      </c>
      <c r="C1366">
        <v>22</v>
      </c>
      <c r="D1366" s="3">
        <v>68.599999999999994</v>
      </c>
      <c r="E1366" s="3">
        <v>74</v>
      </c>
      <c r="F1366" s="1">
        <v>0.72699999999999998</v>
      </c>
      <c r="G1366" s="1">
        <v>9.0999999999999998E-2</v>
      </c>
      <c r="H1366" s="1">
        <v>0</v>
      </c>
      <c r="I1366" s="1">
        <v>0.182</v>
      </c>
    </row>
    <row r="1367" spans="1:9" x14ac:dyDescent="0.25">
      <c r="A1367" s="2">
        <v>40830.003472222219</v>
      </c>
      <c r="B1367" t="s">
        <v>10</v>
      </c>
      <c r="C1367">
        <v>14</v>
      </c>
      <c r="D1367" s="3">
        <v>72.8</v>
      </c>
      <c r="E1367" s="3">
        <v>76.7</v>
      </c>
      <c r="F1367" s="1">
        <v>0.78600000000000003</v>
      </c>
      <c r="G1367" s="1">
        <v>0.14299999999999999</v>
      </c>
      <c r="H1367" s="1">
        <v>7.0999999999999994E-2</v>
      </c>
      <c r="I1367" s="1">
        <v>0</v>
      </c>
    </row>
    <row r="1368" spans="1:9" x14ac:dyDescent="0.25">
      <c r="A1368" s="2">
        <v>40830.006944444445</v>
      </c>
      <c r="B1368" t="s">
        <v>9</v>
      </c>
      <c r="C1368">
        <v>31</v>
      </c>
      <c r="D1368" s="3">
        <v>68</v>
      </c>
      <c r="E1368" s="3">
        <v>74</v>
      </c>
      <c r="F1368" s="1">
        <v>0.77400000000000002</v>
      </c>
      <c r="G1368" s="1">
        <v>3.2000000000000001E-2</v>
      </c>
      <c r="H1368" s="1">
        <v>0</v>
      </c>
      <c r="I1368" s="1">
        <v>0.19400000000000001</v>
      </c>
    </row>
    <row r="1369" spans="1:9" x14ac:dyDescent="0.25">
      <c r="A1369" s="2">
        <v>40830.006944444445</v>
      </c>
      <c r="B1369" t="s">
        <v>10</v>
      </c>
      <c r="C1369">
        <v>11</v>
      </c>
      <c r="D1369" s="3">
        <v>72.8</v>
      </c>
      <c r="E1369" s="3">
        <v>77.5</v>
      </c>
      <c r="F1369" s="1">
        <v>0.81799999999999995</v>
      </c>
      <c r="G1369" s="1">
        <v>0.182</v>
      </c>
      <c r="H1369" s="1">
        <v>0</v>
      </c>
      <c r="I1369" s="1">
        <v>0</v>
      </c>
    </row>
    <row r="1370" spans="1:9" x14ac:dyDescent="0.25">
      <c r="A1370" s="2">
        <v>40830.010416666664</v>
      </c>
      <c r="B1370" t="s">
        <v>9</v>
      </c>
      <c r="C1370">
        <v>42</v>
      </c>
      <c r="D1370" s="3">
        <v>68</v>
      </c>
      <c r="E1370" s="3">
        <v>73.599999999999994</v>
      </c>
      <c r="F1370" s="1">
        <v>0.85699999999999998</v>
      </c>
      <c r="G1370" s="1">
        <v>4.8000000000000001E-2</v>
      </c>
      <c r="H1370" s="1">
        <v>0</v>
      </c>
      <c r="I1370" s="1">
        <v>9.5000000000000001E-2</v>
      </c>
    </row>
    <row r="1371" spans="1:9" x14ac:dyDescent="0.25">
      <c r="A1371" s="2">
        <v>40830.010416666664</v>
      </c>
      <c r="B1371" t="s">
        <v>10</v>
      </c>
      <c r="C1371">
        <v>13</v>
      </c>
      <c r="D1371" s="3">
        <v>72</v>
      </c>
      <c r="E1371" s="3">
        <v>76</v>
      </c>
      <c r="F1371" s="1">
        <v>0.84599999999999997</v>
      </c>
      <c r="G1371" s="1">
        <v>0.154</v>
      </c>
      <c r="H1371" s="1">
        <v>0</v>
      </c>
      <c r="I1371" s="1">
        <v>0</v>
      </c>
    </row>
    <row r="1372" spans="1:9" x14ac:dyDescent="0.25">
      <c r="A1372" s="2">
        <v>40830.013888888891</v>
      </c>
      <c r="B1372" t="s">
        <v>9</v>
      </c>
      <c r="C1372">
        <v>21</v>
      </c>
      <c r="D1372" s="3">
        <v>68.2</v>
      </c>
      <c r="E1372" s="3">
        <v>75</v>
      </c>
      <c r="F1372" s="1">
        <v>0.90500000000000003</v>
      </c>
      <c r="G1372" s="1">
        <v>0</v>
      </c>
      <c r="H1372" s="1">
        <v>0</v>
      </c>
      <c r="I1372" s="1">
        <v>9.5000000000000001E-2</v>
      </c>
    </row>
    <row r="1373" spans="1:9" x14ac:dyDescent="0.25">
      <c r="A1373" s="2">
        <v>40830.013888888891</v>
      </c>
      <c r="B1373" t="s">
        <v>10</v>
      </c>
      <c r="C1373">
        <v>12</v>
      </c>
      <c r="D1373" s="3">
        <v>74.3</v>
      </c>
      <c r="E1373" s="3">
        <v>78.3</v>
      </c>
      <c r="F1373" s="1">
        <v>1</v>
      </c>
      <c r="G1373" s="1">
        <v>0</v>
      </c>
      <c r="H1373" s="1">
        <v>0</v>
      </c>
      <c r="I1373" s="1">
        <v>0</v>
      </c>
    </row>
    <row r="1374" spans="1:9" x14ac:dyDescent="0.25">
      <c r="A1374" s="2">
        <v>40830.017361111109</v>
      </c>
      <c r="B1374" t="s">
        <v>9</v>
      </c>
      <c r="C1374">
        <v>22</v>
      </c>
      <c r="D1374" s="3">
        <v>69.8</v>
      </c>
      <c r="E1374" s="3">
        <v>76</v>
      </c>
      <c r="F1374" s="1">
        <v>0.77300000000000002</v>
      </c>
      <c r="G1374" s="1">
        <v>0.13600000000000001</v>
      </c>
      <c r="H1374" s="1">
        <v>0</v>
      </c>
      <c r="I1374" s="1">
        <v>9.0999999999999998E-2</v>
      </c>
    </row>
    <row r="1375" spans="1:9" x14ac:dyDescent="0.25">
      <c r="A1375" s="2">
        <v>40830.017361111109</v>
      </c>
      <c r="B1375" t="s">
        <v>10</v>
      </c>
      <c r="C1375">
        <v>6</v>
      </c>
      <c r="D1375" s="3">
        <v>72.599999999999994</v>
      </c>
      <c r="E1375" s="3">
        <v>74</v>
      </c>
      <c r="F1375" s="1">
        <v>0.83299999999999996</v>
      </c>
      <c r="G1375" s="1">
        <v>0.16700000000000001</v>
      </c>
      <c r="H1375" s="1">
        <v>0</v>
      </c>
      <c r="I1375" s="1">
        <v>0</v>
      </c>
    </row>
    <row r="1376" spans="1:9" x14ac:dyDescent="0.25">
      <c r="A1376" s="2">
        <v>40830.020833333336</v>
      </c>
      <c r="B1376" t="s">
        <v>9</v>
      </c>
      <c r="C1376">
        <v>33</v>
      </c>
      <c r="D1376" s="3">
        <v>67.099999999999994</v>
      </c>
      <c r="E1376" s="3">
        <v>72</v>
      </c>
      <c r="F1376" s="1">
        <v>0.66700000000000004</v>
      </c>
      <c r="G1376" s="1">
        <v>6.0999999999999999E-2</v>
      </c>
      <c r="H1376" s="1">
        <v>6.0999999999999999E-2</v>
      </c>
      <c r="I1376" s="1">
        <v>0.21199999999999999</v>
      </c>
    </row>
    <row r="1377" spans="1:9" x14ac:dyDescent="0.25">
      <c r="A1377" s="2">
        <v>40830.020833333336</v>
      </c>
      <c r="B1377" t="s">
        <v>10</v>
      </c>
      <c r="C1377">
        <v>12</v>
      </c>
      <c r="D1377" s="3">
        <v>71.900000000000006</v>
      </c>
      <c r="E1377" s="3">
        <v>75</v>
      </c>
      <c r="F1377" s="1">
        <v>0.83299999999999996</v>
      </c>
      <c r="G1377" s="1">
        <v>8.3000000000000004E-2</v>
      </c>
      <c r="H1377" s="1">
        <v>8.3000000000000004E-2</v>
      </c>
      <c r="I1377" s="1">
        <v>0</v>
      </c>
    </row>
    <row r="1378" spans="1:9" x14ac:dyDescent="0.25">
      <c r="A1378" s="2">
        <v>40830.024305555555</v>
      </c>
      <c r="B1378" t="s">
        <v>9</v>
      </c>
      <c r="C1378">
        <v>23</v>
      </c>
      <c r="D1378" s="3">
        <v>70.400000000000006</v>
      </c>
      <c r="E1378" s="3">
        <v>76</v>
      </c>
      <c r="F1378" s="1">
        <v>0.73899999999999999</v>
      </c>
      <c r="G1378" s="1">
        <v>0.13</v>
      </c>
      <c r="H1378" s="1">
        <v>0</v>
      </c>
      <c r="I1378" s="1">
        <v>0.13</v>
      </c>
    </row>
    <row r="1379" spans="1:9" x14ac:dyDescent="0.25">
      <c r="A1379" s="2">
        <v>40830.024305555555</v>
      </c>
      <c r="B1379" t="s">
        <v>10</v>
      </c>
      <c r="C1379">
        <v>8</v>
      </c>
      <c r="D1379" s="3">
        <v>74</v>
      </c>
      <c r="E1379" s="3">
        <v>77</v>
      </c>
      <c r="F1379" s="1">
        <v>0.75</v>
      </c>
      <c r="G1379" s="1">
        <v>0.25</v>
      </c>
      <c r="H1379" s="1">
        <v>0</v>
      </c>
      <c r="I1379" s="1">
        <v>0</v>
      </c>
    </row>
    <row r="1380" spans="1:9" x14ac:dyDescent="0.25">
      <c r="A1380" s="2">
        <v>40830.027777777781</v>
      </c>
      <c r="B1380" t="s">
        <v>9</v>
      </c>
      <c r="C1380">
        <v>24</v>
      </c>
      <c r="D1380" s="3">
        <v>66.7</v>
      </c>
      <c r="E1380" s="3">
        <v>70.8</v>
      </c>
      <c r="F1380" s="1">
        <v>0.54200000000000004</v>
      </c>
      <c r="G1380" s="1">
        <v>0.125</v>
      </c>
      <c r="H1380" s="1">
        <v>4.2000000000000003E-2</v>
      </c>
      <c r="I1380" s="1">
        <v>0.29199999999999998</v>
      </c>
    </row>
    <row r="1381" spans="1:9" x14ac:dyDescent="0.25">
      <c r="A1381" s="2">
        <v>40830.027777777781</v>
      </c>
      <c r="B1381" t="s">
        <v>10</v>
      </c>
      <c r="C1381">
        <v>10</v>
      </c>
      <c r="D1381" s="3">
        <v>69.3</v>
      </c>
      <c r="E1381" s="3">
        <v>75</v>
      </c>
      <c r="F1381" s="1">
        <v>0.7</v>
      </c>
      <c r="G1381" s="1">
        <v>0.3</v>
      </c>
      <c r="H1381" s="1">
        <v>0</v>
      </c>
      <c r="I1381" s="1">
        <v>0</v>
      </c>
    </row>
    <row r="1382" spans="1:9" x14ac:dyDescent="0.25">
      <c r="A1382" s="2">
        <v>40830.03125</v>
      </c>
      <c r="B1382" t="s">
        <v>9</v>
      </c>
      <c r="C1382">
        <v>21</v>
      </c>
      <c r="D1382" s="3">
        <v>65.599999999999994</v>
      </c>
      <c r="E1382" s="3">
        <v>69</v>
      </c>
      <c r="F1382" s="1">
        <v>0.57099999999999995</v>
      </c>
      <c r="G1382" s="1">
        <v>9.5000000000000001E-2</v>
      </c>
      <c r="H1382" s="1">
        <v>0</v>
      </c>
      <c r="I1382" s="1">
        <v>0.33300000000000002</v>
      </c>
    </row>
    <row r="1383" spans="1:9" x14ac:dyDescent="0.25">
      <c r="A1383" s="2">
        <v>40830.03125</v>
      </c>
      <c r="B1383" t="s">
        <v>10</v>
      </c>
      <c r="C1383">
        <v>9</v>
      </c>
      <c r="D1383" s="3">
        <v>71.099999999999994</v>
      </c>
      <c r="E1383" s="3">
        <v>74</v>
      </c>
      <c r="F1383" s="1">
        <v>0.77800000000000002</v>
      </c>
      <c r="G1383" s="1">
        <v>0.111</v>
      </c>
      <c r="H1383" s="1">
        <v>0</v>
      </c>
      <c r="I1383" s="1">
        <v>0.111</v>
      </c>
    </row>
    <row r="1384" spans="1:9" x14ac:dyDescent="0.25">
      <c r="A1384" s="2">
        <v>40830.034722222219</v>
      </c>
      <c r="B1384" t="s">
        <v>9</v>
      </c>
      <c r="C1384">
        <v>21</v>
      </c>
      <c r="D1384" s="3">
        <v>67.400000000000006</v>
      </c>
      <c r="E1384" s="3">
        <v>73</v>
      </c>
      <c r="F1384" s="1">
        <v>0.42899999999999999</v>
      </c>
      <c r="G1384" s="1">
        <v>0.19</v>
      </c>
      <c r="H1384" s="1">
        <v>4.8000000000000001E-2</v>
      </c>
      <c r="I1384" s="1">
        <v>0.33300000000000002</v>
      </c>
    </row>
    <row r="1385" spans="1:9" x14ac:dyDescent="0.25">
      <c r="A1385" s="2">
        <v>40830.034722222219</v>
      </c>
      <c r="B1385" t="s">
        <v>10</v>
      </c>
      <c r="C1385">
        <v>10</v>
      </c>
      <c r="D1385" s="3">
        <v>71.2</v>
      </c>
      <c r="E1385" s="3">
        <v>77</v>
      </c>
      <c r="F1385" s="1">
        <v>0.8</v>
      </c>
      <c r="G1385" s="1">
        <v>0.2</v>
      </c>
      <c r="H1385" s="1">
        <v>0</v>
      </c>
      <c r="I1385" s="1">
        <v>0</v>
      </c>
    </row>
    <row r="1386" spans="1:9" x14ac:dyDescent="0.25">
      <c r="A1386" s="2">
        <v>40830.038194444445</v>
      </c>
      <c r="B1386" t="s">
        <v>9</v>
      </c>
      <c r="C1386">
        <v>23</v>
      </c>
      <c r="D1386" s="3">
        <v>68.599999999999994</v>
      </c>
      <c r="E1386" s="3">
        <v>75</v>
      </c>
      <c r="F1386" s="1">
        <v>0.56499999999999995</v>
      </c>
      <c r="G1386" s="1">
        <v>0.13</v>
      </c>
      <c r="H1386" s="1">
        <v>0</v>
      </c>
      <c r="I1386" s="1">
        <v>0.30399999999999999</v>
      </c>
    </row>
    <row r="1387" spans="1:9" x14ac:dyDescent="0.25">
      <c r="A1387" s="2">
        <v>40830.038194444445</v>
      </c>
      <c r="B1387" t="s">
        <v>10</v>
      </c>
      <c r="C1387">
        <v>9</v>
      </c>
      <c r="D1387" s="3">
        <v>70.7</v>
      </c>
      <c r="E1387" s="3">
        <v>77</v>
      </c>
      <c r="F1387" s="1">
        <v>0.77800000000000002</v>
      </c>
      <c r="G1387" s="1">
        <v>0.111</v>
      </c>
      <c r="H1387" s="1">
        <v>0</v>
      </c>
      <c r="I1387" s="1">
        <v>0.111</v>
      </c>
    </row>
    <row r="1388" spans="1:9" x14ac:dyDescent="0.25">
      <c r="A1388" s="2">
        <v>40830.041666666664</v>
      </c>
      <c r="B1388" t="s">
        <v>9</v>
      </c>
      <c r="C1388">
        <v>25</v>
      </c>
      <c r="D1388" s="3">
        <v>68.2</v>
      </c>
      <c r="E1388" s="3">
        <v>72</v>
      </c>
      <c r="F1388" s="1">
        <v>0.6</v>
      </c>
      <c r="G1388" s="1">
        <v>0.04</v>
      </c>
      <c r="H1388" s="1">
        <v>0.04</v>
      </c>
      <c r="I1388" s="1">
        <v>0.32</v>
      </c>
    </row>
    <row r="1389" spans="1:9" x14ac:dyDescent="0.25">
      <c r="A1389" s="2">
        <v>40830.041666666664</v>
      </c>
      <c r="B1389" t="s">
        <v>10</v>
      </c>
      <c r="C1389">
        <v>13</v>
      </c>
      <c r="D1389" s="3">
        <v>71</v>
      </c>
      <c r="E1389" s="3">
        <v>73</v>
      </c>
      <c r="F1389" s="1">
        <v>0.76900000000000002</v>
      </c>
      <c r="G1389" s="1">
        <v>7.6999999999999999E-2</v>
      </c>
      <c r="H1389" s="1">
        <v>0</v>
      </c>
      <c r="I1389" s="1">
        <v>0.154</v>
      </c>
    </row>
    <row r="1390" spans="1:9" x14ac:dyDescent="0.25">
      <c r="A1390" s="2">
        <v>40830.045138888891</v>
      </c>
      <c r="B1390" t="s">
        <v>9</v>
      </c>
      <c r="C1390">
        <v>29</v>
      </c>
      <c r="D1390" s="3">
        <v>68.599999999999994</v>
      </c>
      <c r="E1390" s="3">
        <v>74.5</v>
      </c>
      <c r="F1390" s="1">
        <v>0.621</v>
      </c>
      <c r="G1390" s="1">
        <v>0.10299999999999999</v>
      </c>
      <c r="H1390" s="1">
        <v>6.9000000000000006E-2</v>
      </c>
      <c r="I1390" s="1">
        <v>0.20699999999999999</v>
      </c>
    </row>
    <row r="1391" spans="1:9" x14ac:dyDescent="0.25">
      <c r="A1391" s="2">
        <v>40830.045138888891</v>
      </c>
      <c r="B1391" t="s">
        <v>10</v>
      </c>
      <c r="C1391">
        <v>10</v>
      </c>
      <c r="D1391" s="3">
        <v>74.8</v>
      </c>
      <c r="E1391" s="3">
        <v>81</v>
      </c>
      <c r="F1391" s="1">
        <v>1</v>
      </c>
      <c r="G1391" s="1">
        <v>0</v>
      </c>
      <c r="H1391" s="1">
        <v>0</v>
      </c>
      <c r="I1391" s="1">
        <v>0</v>
      </c>
    </row>
    <row r="1392" spans="1:9" x14ac:dyDescent="0.25">
      <c r="A1392" s="2">
        <v>40830.048611111109</v>
      </c>
      <c r="B1392" t="s">
        <v>9</v>
      </c>
      <c r="C1392">
        <v>20</v>
      </c>
      <c r="D1392" s="3">
        <v>67.599999999999994</v>
      </c>
      <c r="E1392" s="3">
        <v>72</v>
      </c>
      <c r="F1392" s="1">
        <v>0.55000000000000004</v>
      </c>
      <c r="G1392" s="1">
        <v>0.05</v>
      </c>
      <c r="H1392" s="1">
        <v>0.05</v>
      </c>
      <c r="I1392" s="1">
        <v>0.35</v>
      </c>
    </row>
    <row r="1393" spans="1:9" x14ac:dyDescent="0.25">
      <c r="A1393" s="2">
        <v>40830.048611111109</v>
      </c>
      <c r="B1393" t="s">
        <v>10</v>
      </c>
      <c r="C1393">
        <v>3</v>
      </c>
      <c r="D1393" s="3">
        <v>72.7</v>
      </c>
      <c r="E1393" s="3">
        <v>76</v>
      </c>
      <c r="F1393" s="1">
        <v>0.66700000000000004</v>
      </c>
      <c r="G1393" s="1">
        <v>0.33300000000000002</v>
      </c>
      <c r="H1393" s="1">
        <v>0</v>
      </c>
      <c r="I1393" s="1">
        <v>0</v>
      </c>
    </row>
    <row r="1394" spans="1:9" x14ac:dyDescent="0.25">
      <c r="A1394" s="2">
        <v>40830.052083333336</v>
      </c>
      <c r="B1394" t="s">
        <v>9</v>
      </c>
      <c r="C1394">
        <v>19</v>
      </c>
      <c r="D1394" s="3">
        <v>68.599999999999994</v>
      </c>
      <c r="E1394" s="3">
        <v>74</v>
      </c>
      <c r="F1394" s="1">
        <v>0.68400000000000005</v>
      </c>
      <c r="G1394" s="1">
        <v>0.158</v>
      </c>
      <c r="H1394" s="1">
        <v>0</v>
      </c>
      <c r="I1394" s="1">
        <v>0.158</v>
      </c>
    </row>
    <row r="1395" spans="1:9" x14ac:dyDescent="0.25">
      <c r="A1395" s="2">
        <v>40830.052083333336</v>
      </c>
      <c r="B1395" t="s">
        <v>10</v>
      </c>
      <c r="C1395">
        <v>2</v>
      </c>
      <c r="D1395" s="3">
        <v>73.5</v>
      </c>
      <c r="E1395" s="3">
        <v>79</v>
      </c>
      <c r="F1395" s="1">
        <v>1</v>
      </c>
      <c r="G1395" s="1">
        <v>0</v>
      </c>
      <c r="H1395" s="1">
        <v>0</v>
      </c>
      <c r="I1395" s="1">
        <v>0</v>
      </c>
    </row>
    <row r="1396" spans="1:9" x14ac:dyDescent="0.25">
      <c r="A1396" s="2">
        <v>40830.055555555555</v>
      </c>
      <c r="B1396" t="s">
        <v>9</v>
      </c>
      <c r="C1396">
        <v>23</v>
      </c>
      <c r="D1396" s="3">
        <v>68.7</v>
      </c>
      <c r="E1396" s="3">
        <v>75</v>
      </c>
      <c r="F1396" s="1">
        <v>0.60899999999999999</v>
      </c>
      <c r="G1396" s="1">
        <v>0.17399999999999999</v>
      </c>
      <c r="H1396" s="1">
        <v>4.2999999999999997E-2</v>
      </c>
      <c r="I1396" s="1">
        <v>0.17399999999999999</v>
      </c>
    </row>
    <row r="1397" spans="1:9" x14ac:dyDescent="0.25">
      <c r="A1397" s="2">
        <v>40830.055555555555</v>
      </c>
      <c r="B1397" t="s">
        <v>10</v>
      </c>
      <c r="C1397">
        <v>9</v>
      </c>
      <c r="D1397" s="3">
        <v>73.5</v>
      </c>
      <c r="E1397" s="3">
        <v>78</v>
      </c>
      <c r="F1397" s="1">
        <v>0.88900000000000001</v>
      </c>
      <c r="G1397" s="1">
        <v>0</v>
      </c>
      <c r="H1397" s="1">
        <v>0</v>
      </c>
      <c r="I1397" s="1">
        <v>0.111</v>
      </c>
    </row>
    <row r="1398" spans="1:9" x14ac:dyDescent="0.25">
      <c r="A1398" s="2">
        <v>40830.059027777781</v>
      </c>
      <c r="B1398" t="s">
        <v>9</v>
      </c>
      <c r="C1398">
        <v>22</v>
      </c>
      <c r="D1398" s="3">
        <v>65.5</v>
      </c>
      <c r="E1398" s="3">
        <v>72.5</v>
      </c>
      <c r="F1398" s="1">
        <v>0.54500000000000004</v>
      </c>
      <c r="G1398" s="1">
        <v>9.0999999999999998E-2</v>
      </c>
      <c r="H1398" s="1">
        <v>0</v>
      </c>
      <c r="I1398" s="1">
        <v>0.36399999999999999</v>
      </c>
    </row>
    <row r="1399" spans="1:9" x14ac:dyDescent="0.25">
      <c r="A1399" s="2">
        <v>40830.059027777781</v>
      </c>
      <c r="B1399" t="s">
        <v>10</v>
      </c>
      <c r="C1399">
        <v>4</v>
      </c>
      <c r="D1399" s="3">
        <v>73.8</v>
      </c>
      <c r="E1399" s="3">
        <v>80</v>
      </c>
      <c r="F1399" s="1">
        <v>0.75</v>
      </c>
      <c r="G1399" s="1">
        <v>0.25</v>
      </c>
      <c r="H1399" s="1">
        <v>0</v>
      </c>
      <c r="I1399" s="1">
        <v>0</v>
      </c>
    </row>
    <row r="1400" spans="1:9" x14ac:dyDescent="0.25">
      <c r="A1400" s="2">
        <v>40830.0625</v>
      </c>
      <c r="B1400" t="s">
        <v>9</v>
      </c>
      <c r="C1400">
        <v>13</v>
      </c>
      <c r="D1400" s="3">
        <v>67.400000000000006</v>
      </c>
      <c r="E1400" s="3">
        <v>72</v>
      </c>
      <c r="F1400" s="1">
        <v>0.61499999999999999</v>
      </c>
      <c r="G1400" s="1">
        <v>0</v>
      </c>
      <c r="H1400" s="1">
        <v>7.6999999999999999E-2</v>
      </c>
      <c r="I1400" s="1">
        <v>0.308</v>
      </c>
    </row>
    <row r="1401" spans="1:9" x14ac:dyDescent="0.25">
      <c r="A1401" s="2">
        <v>40830.0625</v>
      </c>
      <c r="B1401" t="s">
        <v>10</v>
      </c>
      <c r="C1401">
        <v>1</v>
      </c>
      <c r="D1401" s="3">
        <v>63.6</v>
      </c>
      <c r="E1401" s="3">
        <v>64</v>
      </c>
      <c r="F1401" s="1">
        <v>0</v>
      </c>
      <c r="G1401" s="1">
        <v>0</v>
      </c>
      <c r="H1401" s="1">
        <v>0</v>
      </c>
      <c r="I1401" s="1">
        <v>1</v>
      </c>
    </row>
    <row r="1402" spans="1:9" x14ac:dyDescent="0.25">
      <c r="A1402" s="2">
        <v>40830.065972222219</v>
      </c>
      <c r="B1402" t="s">
        <v>9</v>
      </c>
      <c r="C1402">
        <v>16</v>
      </c>
      <c r="D1402" s="3">
        <v>64.7</v>
      </c>
      <c r="E1402" s="3">
        <v>71.5</v>
      </c>
      <c r="F1402" s="1">
        <v>0.313</v>
      </c>
      <c r="G1402" s="1">
        <v>0.125</v>
      </c>
      <c r="H1402" s="1">
        <v>0</v>
      </c>
      <c r="I1402" s="1">
        <v>0.56299999999999994</v>
      </c>
    </row>
    <row r="1403" spans="1:9" x14ac:dyDescent="0.25">
      <c r="A1403" s="2">
        <v>40830.065972222219</v>
      </c>
      <c r="B1403" t="s">
        <v>10</v>
      </c>
      <c r="C1403">
        <v>4</v>
      </c>
      <c r="D1403" s="3">
        <v>69</v>
      </c>
      <c r="E1403" s="3">
        <v>70</v>
      </c>
      <c r="F1403" s="1">
        <v>0.5</v>
      </c>
      <c r="G1403" s="1">
        <v>0.25</v>
      </c>
      <c r="H1403" s="1">
        <v>0</v>
      </c>
      <c r="I1403" s="1">
        <v>0.25</v>
      </c>
    </row>
    <row r="1404" spans="1:9" x14ac:dyDescent="0.25">
      <c r="A1404" s="2">
        <v>40830.069444444445</v>
      </c>
      <c r="B1404" t="s">
        <v>9</v>
      </c>
      <c r="C1404">
        <v>16</v>
      </c>
      <c r="D1404" s="3">
        <v>67.5</v>
      </c>
      <c r="E1404" s="3">
        <v>73</v>
      </c>
      <c r="F1404" s="1">
        <v>0.68799999999999994</v>
      </c>
      <c r="G1404" s="1">
        <v>0.125</v>
      </c>
      <c r="H1404" s="1">
        <v>0</v>
      </c>
      <c r="I1404" s="1">
        <v>0.188</v>
      </c>
    </row>
    <row r="1405" spans="1:9" x14ac:dyDescent="0.25">
      <c r="A1405" s="2">
        <v>40830.069444444445</v>
      </c>
      <c r="B1405" t="s">
        <v>10</v>
      </c>
      <c r="C1405">
        <v>8</v>
      </c>
      <c r="D1405" s="3">
        <v>69.2</v>
      </c>
      <c r="E1405" s="3">
        <v>73</v>
      </c>
      <c r="F1405" s="1">
        <v>0.875</v>
      </c>
      <c r="G1405" s="1">
        <v>0.125</v>
      </c>
      <c r="H1405" s="1">
        <v>0</v>
      </c>
      <c r="I1405" s="1">
        <v>0</v>
      </c>
    </row>
    <row r="1406" spans="1:9" x14ac:dyDescent="0.25">
      <c r="A1406" s="2">
        <v>40830.072916666664</v>
      </c>
      <c r="B1406" t="s">
        <v>9</v>
      </c>
      <c r="C1406">
        <v>14</v>
      </c>
      <c r="D1406" s="3">
        <v>63</v>
      </c>
      <c r="E1406" s="3">
        <v>71</v>
      </c>
      <c r="F1406" s="1">
        <v>0.57099999999999995</v>
      </c>
      <c r="G1406" s="1">
        <v>7.0999999999999994E-2</v>
      </c>
      <c r="H1406" s="1">
        <v>0</v>
      </c>
      <c r="I1406" s="1">
        <v>0.35699999999999998</v>
      </c>
    </row>
    <row r="1407" spans="1:9" x14ac:dyDescent="0.25">
      <c r="A1407" s="2">
        <v>40830.072916666664</v>
      </c>
      <c r="B1407" t="s">
        <v>10</v>
      </c>
      <c r="C1407">
        <v>4</v>
      </c>
      <c r="D1407" s="3">
        <v>65.900000000000006</v>
      </c>
      <c r="E1407" s="3">
        <v>68</v>
      </c>
      <c r="F1407" s="1">
        <v>1</v>
      </c>
      <c r="G1407" s="1">
        <v>0</v>
      </c>
      <c r="H1407" s="1">
        <v>0</v>
      </c>
      <c r="I1407" s="1">
        <v>0</v>
      </c>
    </row>
    <row r="1408" spans="1:9" x14ac:dyDescent="0.25">
      <c r="A1408" s="2">
        <v>40830.076388888891</v>
      </c>
      <c r="B1408" t="s">
        <v>9</v>
      </c>
      <c r="C1408">
        <v>19</v>
      </c>
      <c r="D1408" s="3">
        <v>64.3</v>
      </c>
      <c r="E1408" s="3">
        <v>70</v>
      </c>
      <c r="F1408" s="1">
        <v>0.42099999999999999</v>
      </c>
      <c r="G1408" s="1">
        <v>0.158</v>
      </c>
      <c r="H1408" s="1">
        <v>0</v>
      </c>
      <c r="I1408" s="1">
        <v>0.42099999999999999</v>
      </c>
    </row>
    <row r="1409" spans="1:9" x14ac:dyDescent="0.25">
      <c r="A1409" s="2">
        <v>40830.076388888891</v>
      </c>
      <c r="B1409" t="s">
        <v>10</v>
      </c>
      <c r="C1409">
        <v>7</v>
      </c>
      <c r="D1409" s="3">
        <v>67.099999999999994</v>
      </c>
      <c r="E1409" s="3">
        <v>75</v>
      </c>
      <c r="F1409" s="1">
        <v>0.42899999999999999</v>
      </c>
      <c r="G1409" s="1">
        <v>0.28599999999999998</v>
      </c>
      <c r="H1409" s="1">
        <v>0</v>
      </c>
      <c r="I1409" s="1">
        <v>0.28599999999999998</v>
      </c>
    </row>
    <row r="1410" spans="1:9" x14ac:dyDescent="0.25">
      <c r="A1410" s="2">
        <v>40830.079861111109</v>
      </c>
      <c r="B1410" t="s">
        <v>9</v>
      </c>
      <c r="C1410">
        <v>24</v>
      </c>
      <c r="D1410" s="3">
        <v>67.3</v>
      </c>
      <c r="E1410" s="3">
        <v>72</v>
      </c>
      <c r="F1410" s="1">
        <v>0.66700000000000004</v>
      </c>
      <c r="G1410" s="1">
        <v>0.20799999999999999</v>
      </c>
      <c r="H1410" s="1">
        <v>0</v>
      </c>
      <c r="I1410" s="1">
        <v>0.125</v>
      </c>
    </row>
    <row r="1411" spans="1:9" x14ac:dyDescent="0.25">
      <c r="A1411" s="2">
        <v>40830.079861111109</v>
      </c>
      <c r="B1411" t="s">
        <v>10</v>
      </c>
      <c r="C1411">
        <v>2</v>
      </c>
      <c r="D1411" s="3">
        <v>69.599999999999994</v>
      </c>
      <c r="E1411" s="3">
        <v>71</v>
      </c>
      <c r="F1411" s="1">
        <v>0</v>
      </c>
      <c r="G1411" s="1">
        <v>0.5</v>
      </c>
      <c r="H1411" s="1">
        <v>0</v>
      </c>
      <c r="I1411" s="1">
        <v>0.5</v>
      </c>
    </row>
    <row r="1412" spans="1:9" x14ac:dyDescent="0.25">
      <c r="A1412" s="2">
        <v>40830.083333333336</v>
      </c>
      <c r="B1412" t="s">
        <v>9</v>
      </c>
      <c r="C1412">
        <v>12</v>
      </c>
      <c r="D1412" s="3">
        <v>65.2</v>
      </c>
      <c r="E1412" s="3">
        <v>70</v>
      </c>
      <c r="F1412" s="1">
        <v>0.25</v>
      </c>
      <c r="G1412" s="1">
        <v>8.3000000000000004E-2</v>
      </c>
      <c r="H1412" s="1">
        <v>0.16700000000000001</v>
      </c>
      <c r="I1412" s="1">
        <v>0.5</v>
      </c>
    </row>
    <row r="1413" spans="1:9" x14ac:dyDescent="0.25">
      <c r="A1413" s="2">
        <v>40830.083333333336</v>
      </c>
      <c r="B1413" t="s">
        <v>10</v>
      </c>
      <c r="C1413">
        <v>5</v>
      </c>
      <c r="D1413" s="3">
        <v>72.400000000000006</v>
      </c>
      <c r="E1413" s="3">
        <v>75</v>
      </c>
      <c r="F1413" s="1">
        <v>0.8</v>
      </c>
      <c r="G1413" s="1">
        <v>0</v>
      </c>
      <c r="H1413" s="1">
        <v>0</v>
      </c>
      <c r="I1413" s="1">
        <v>0.2</v>
      </c>
    </row>
    <row r="1414" spans="1:9" x14ac:dyDescent="0.25">
      <c r="A1414" s="2">
        <v>40830.086805555555</v>
      </c>
      <c r="B1414" t="s">
        <v>9</v>
      </c>
      <c r="C1414">
        <v>17</v>
      </c>
      <c r="D1414" s="3">
        <v>64.099999999999994</v>
      </c>
      <c r="E1414" s="3">
        <v>67</v>
      </c>
      <c r="F1414" s="1">
        <v>0.41199999999999998</v>
      </c>
      <c r="G1414" s="1">
        <v>0.17599999999999999</v>
      </c>
      <c r="H1414" s="1">
        <v>0</v>
      </c>
      <c r="I1414" s="1">
        <v>0.41199999999999998</v>
      </c>
    </row>
    <row r="1415" spans="1:9" x14ac:dyDescent="0.25">
      <c r="A1415" s="2">
        <v>40830.086805555555</v>
      </c>
      <c r="B1415" t="s">
        <v>10</v>
      </c>
      <c r="C1415">
        <v>4</v>
      </c>
      <c r="D1415" s="3">
        <v>69.2</v>
      </c>
      <c r="E1415" s="3">
        <v>72</v>
      </c>
      <c r="F1415" s="1">
        <v>0.5</v>
      </c>
      <c r="G1415" s="1">
        <v>0</v>
      </c>
      <c r="H1415" s="1">
        <v>0</v>
      </c>
      <c r="I1415" s="1">
        <v>0.5</v>
      </c>
    </row>
    <row r="1416" spans="1:9" x14ac:dyDescent="0.25">
      <c r="A1416" s="2">
        <v>40830.090277777781</v>
      </c>
      <c r="B1416" t="s">
        <v>9</v>
      </c>
      <c r="C1416">
        <v>16</v>
      </c>
      <c r="D1416" s="3">
        <v>66.3</v>
      </c>
      <c r="E1416" s="3">
        <v>75</v>
      </c>
      <c r="F1416" s="1">
        <v>0.56299999999999994</v>
      </c>
      <c r="G1416" s="1">
        <v>0.125</v>
      </c>
      <c r="H1416" s="1">
        <v>0</v>
      </c>
      <c r="I1416" s="1">
        <v>0.313</v>
      </c>
    </row>
    <row r="1417" spans="1:9" x14ac:dyDescent="0.25">
      <c r="A1417" s="2">
        <v>40830.090277777781</v>
      </c>
      <c r="B1417" t="s">
        <v>10</v>
      </c>
      <c r="C1417">
        <v>6</v>
      </c>
      <c r="D1417" s="3">
        <v>69.900000000000006</v>
      </c>
      <c r="E1417" s="3">
        <v>74</v>
      </c>
      <c r="F1417" s="1">
        <v>0.33300000000000002</v>
      </c>
      <c r="G1417" s="1">
        <v>0.33300000000000002</v>
      </c>
      <c r="H1417" s="1">
        <v>0</v>
      </c>
      <c r="I1417" s="1">
        <v>0.33300000000000002</v>
      </c>
    </row>
    <row r="1418" spans="1:9" x14ac:dyDescent="0.25">
      <c r="A1418" s="2">
        <v>40830.09375</v>
      </c>
      <c r="B1418" t="s">
        <v>9</v>
      </c>
      <c r="C1418">
        <v>21</v>
      </c>
      <c r="D1418" s="3">
        <v>66.2</v>
      </c>
      <c r="E1418" s="3">
        <v>72</v>
      </c>
      <c r="F1418" s="1">
        <v>0.47599999999999998</v>
      </c>
      <c r="G1418" s="1">
        <v>4.8000000000000001E-2</v>
      </c>
      <c r="H1418" s="1">
        <v>9.5000000000000001E-2</v>
      </c>
      <c r="I1418" s="1">
        <v>0.38100000000000001</v>
      </c>
    </row>
    <row r="1419" spans="1:9" x14ac:dyDescent="0.25">
      <c r="A1419" s="2">
        <v>40830.09375</v>
      </c>
      <c r="B1419" t="s">
        <v>10</v>
      </c>
      <c r="C1419">
        <v>3</v>
      </c>
      <c r="D1419" s="3">
        <v>70.599999999999994</v>
      </c>
      <c r="E1419" s="3">
        <v>77</v>
      </c>
      <c r="F1419" s="1">
        <v>1</v>
      </c>
      <c r="G1419" s="1">
        <v>0</v>
      </c>
      <c r="H1419" s="1">
        <v>0</v>
      </c>
      <c r="I1419" s="1">
        <v>0</v>
      </c>
    </row>
    <row r="1420" spans="1:9" x14ac:dyDescent="0.25">
      <c r="A1420" s="2">
        <v>40830.097222222219</v>
      </c>
      <c r="B1420" t="s">
        <v>9</v>
      </c>
      <c r="C1420">
        <v>16</v>
      </c>
      <c r="D1420" s="3">
        <v>66.8</v>
      </c>
      <c r="E1420" s="3">
        <v>73</v>
      </c>
      <c r="F1420" s="1">
        <v>0.56299999999999994</v>
      </c>
      <c r="G1420" s="1">
        <v>0.188</v>
      </c>
      <c r="H1420" s="1">
        <v>0.125</v>
      </c>
      <c r="I1420" s="1">
        <v>0.125</v>
      </c>
    </row>
    <row r="1421" spans="1:9" x14ac:dyDescent="0.25">
      <c r="A1421" s="2">
        <v>40830.097222222219</v>
      </c>
      <c r="B1421" t="s">
        <v>10</v>
      </c>
      <c r="C1421">
        <v>7</v>
      </c>
      <c r="D1421" s="3">
        <v>73.599999999999994</v>
      </c>
      <c r="E1421" s="3">
        <v>76.5</v>
      </c>
      <c r="F1421" s="1">
        <v>0.85699999999999998</v>
      </c>
      <c r="G1421" s="1">
        <v>0.14299999999999999</v>
      </c>
      <c r="H1421" s="1">
        <v>0</v>
      </c>
      <c r="I1421" s="1">
        <v>0</v>
      </c>
    </row>
    <row r="1422" spans="1:9" x14ac:dyDescent="0.25">
      <c r="A1422" s="2">
        <v>40830.100694444445</v>
      </c>
      <c r="B1422" t="s">
        <v>9</v>
      </c>
      <c r="C1422">
        <v>15</v>
      </c>
      <c r="D1422" s="3">
        <v>66</v>
      </c>
      <c r="E1422" s="3">
        <v>69</v>
      </c>
      <c r="F1422" s="1">
        <v>0.46700000000000003</v>
      </c>
      <c r="G1422" s="1">
        <v>0.13300000000000001</v>
      </c>
      <c r="H1422" s="1">
        <v>6.7000000000000004E-2</v>
      </c>
      <c r="I1422" s="1">
        <v>0.33300000000000002</v>
      </c>
    </row>
    <row r="1423" spans="1:9" x14ac:dyDescent="0.25">
      <c r="A1423" s="2">
        <v>40830.100694444445</v>
      </c>
      <c r="B1423" t="s">
        <v>10</v>
      </c>
      <c r="C1423">
        <v>0</v>
      </c>
      <c r="D1423" s="3">
        <v>73.599999999999994</v>
      </c>
      <c r="E1423" s="3">
        <v>76.5</v>
      </c>
      <c r="F1423" s="1">
        <v>0</v>
      </c>
      <c r="G1423" s="1">
        <v>0</v>
      </c>
      <c r="H1423" s="1">
        <v>0</v>
      </c>
      <c r="I1423" s="1">
        <v>0</v>
      </c>
    </row>
    <row r="1424" spans="1:9" x14ac:dyDescent="0.25">
      <c r="A1424" s="2">
        <v>40830.104166666664</v>
      </c>
      <c r="B1424" t="s">
        <v>9</v>
      </c>
      <c r="C1424">
        <v>18</v>
      </c>
      <c r="D1424" s="3">
        <v>66.3</v>
      </c>
      <c r="E1424" s="3">
        <v>73</v>
      </c>
      <c r="F1424" s="1">
        <v>0.5</v>
      </c>
      <c r="G1424" s="1">
        <v>5.6000000000000001E-2</v>
      </c>
      <c r="H1424" s="1">
        <v>5.6000000000000001E-2</v>
      </c>
      <c r="I1424" s="1">
        <v>0.38900000000000001</v>
      </c>
    </row>
    <row r="1425" spans="1:9" x14ac:dyDescent="0.25">
      <c r="A1425" s="2">
        <v>40830.104166666664</v>
      </c>
      <c r="B1425" t="s">
        <v>10</v>
      </c>
      <c r="C1425">
        <v>3</v>
      </c>
      <c r="D1425" s="3">
        <v>68.599999999999994</v>
      </c>
      <c r="E1425" s="3">
        <v>74</v>
      </c>
      <c r="F1425" s="1">
        <v>1</v>
      </c>
      <c r="G1425" s="1">
        <v>0</v>
      </c>
      <c r="H1425" s="1">
        <v>0</v>
      </c>
      <c r="I1425" s="1">
        <v>0</v>
      </c>
    </row>
    <row r="1426" spans="1:9" x14ac:dyDescent="0.25">
      <c r="A1426" s="2">
        <v>40830.107638888891</v>
      </c>
      <c r="B1426" t="s">
        <v>9</v>
      </c>
      <c r="C1426">
        <v>20</v>
      </c>
      <c r="D1426" s="3">
        <v>66.2</v>
      </c>
      <c r="E1426" s="3">
        <v>71</v>
      </c>
      <c r="F1426" s="1">
        <v>0.5</v>
      </c>
      <c r="G1426" s="1">
        <v>0.15</v>
      </c>
      <c r="H1426" s="1">
        <v>0.05</v>
      </c>
      <c r="I1426" s="1">
        <v>0.3</v>
      </c>
    </row>
    <row r="1427" spans="1:9" x14ac:dyDescent="0.25">
      <c r="A1427" s="2">
        <v>40830.107638888891</v>
      </c>
      <c r="B1427" t="s">
        <v>10</v>
      </c>
      <c r="C1427">
        <v>3</v>
      </c>
      <c r="D1427" s="3">
        <v>72.8</v>
      </c>
      <c r="E1427" s="3">
        <v>76</v>
      </c>
      <c r="F1427" s="1">
        <v>1</v>
      </c>
      <c r="G1427" s="1">
        <v>0</v>
      </c>
      <c r="H1427" s="1">
        <v>0</v>
      </c>
      <c r="I1427" s="1">
        <v>0</v>
      </c>
    </row>
    <row r="1428" spans="1:9" x14ac:dyDescent="0.25">
      <c r="A1428" s="2">
        <v>40830.111111111109</v>
      </c>
      <c r="B1428" t="s">
        <v>9</v>
      </c>
      <c r="C1428">
        <v>12</v>
      </c>
      <c r="D1428" s="3">
        <v>64.900000000000006</v>
      </c>
      <c r="E1428" s="3">
        <v>68</v>
      </c>
      <c r="F1428" s="1">
        <v>0.33300000000000002</v>
      </c>
      <c r="G1428" s="1">
        <v>8.3000000000000004E-2</v>
      </c>
      <c r="H1428" s="1">
        <v>0</v>
      </c>
      <c r="I1428" s="1">
        <v>0.58299999999999996</v>
      </c>
    </row>
    <row r="1429" spans="1:9" x14ac:dyDescent="0.25">
      <c r="A1429" s="2">
        <v>40830.111111111109</v>
      </c>
      <c r="B1429" t="s">
        <v>10</v>
      </c>
      <c r="C1429">
        <v>4</v>
      </c>
      <c r="D1429" s="3">
        <v>72.099999999999994</v>
      </c>
      <c r="E1429" s="3">
        <v>75</v>
      </c>
      <c r="F1429" s="1">
        <v>0.75</v>
      </c>
      <c r="G1429" s="1">
        <v>0.25</v>
      </c>
      <c r="H1429" s="1">
        <v>0</v>
      </c>
      <c r="I1429" s="1">
        <v>0</v>
      </c>
    </row>
    <row r="1430" spans="1:9" x14ac:dyDescent="0.25">
      <c r="A1430" s="2">
        <v>40830.114583333336</v>
      </c>
      <c r="B1430" t="s">
        <v>9</v>
      </c>
      <c r="C1430">
        <v>20</v>
      </c>
      <c r="D1430" s="3">
        <v>66.3</v>
      </c>
      <c r="E1430" s="3">
        <v>73.5</v>
      </c>
      <c r="F1430" s="1">
        <v>0.3</v>
      </c>
      <c r="G1430" s="1">
        <v>0.15</v>
      </c>
      <c r="H1430" s="1">
        <v>0.15</v>
      </c>
      <c r="I1430" s="1">
        <v>0.4</v>
      </c>
    </row>
    <row r="1431" spans="1:9" x14ac:dyDescent="0.25">
      <c r="A1431" s="2">
        <v>40830.114583333336</v>
      </c>
      <c r="B1431" t="s">
        <v>10</v>
      </c>
      <c r="C1431">
        <v>7</v>
      </c>
      <c r="D1431" s="3">
        <v>68.8</v>
      </c>
      <c r="E1431" s="3">
        <v>72</v>
      </c>
      <c r="F1431" s="1">
        <v>0.85699999999999998</v>
      </c>
      <c r="G1431" s="1">
        <v>0</v>
      </c>
      <c r="H1431" s="1">
        <v>0</v>
      </c>
      <c r="I1431" s="1">
        <v>0.14299999999999999</v>
      </c>
    </row>
    <row r="1432" spans="1:9" x14ac:dyDescent="0.25">
      <c r="A1432" s="2">
        <v>40830.118055555555</v>
      </c>
      <c r="B1432" t="s">
        <v>9</v>
      </c>
      <c r="C1432">
        <v>19</v>
      </c>
      <c r="D1432" s="3">
        <v>68.2</v>
      </c>
      <c r="E1432" s="3">
        <v>72</v>
      </c>
      <c r="F1432" s="1">
        <v>0.52600000000000002</v>
      </c>
      <c r="G1432" s="1">
        <v>0.21099999999999999</v>
      </c>
      <c r="H1432" s="1">
        <v>0</v>
      </c>
      <c r="I1432" s="1">
        <v>0.26300000000000001</v>
      </c>
    </row>
    <row r="1433" spans="1:9" x14ac:dyDescent="0.25">
      <c r="A1433" s="2">
        <v>40830.118055555555</v>
      </c>
      <c r="B1433" t="s">
        <v>10</v>
      </c>
      <c r="C1433">
        <v>3</v>
      </c>
      <c r="D1433" s="3">
        <v>78.3</v>
      </c>
      <c r="E1433" s="3">
        <v>82</v>
      </c>
      <c r="F1433" s="1">
        <v>1</v>
      </c>
      <c r="G1433" s="1">
        <v>0</v>
      </c>
      <c r="H1433" s="1">
        <v>0</v>
      </c>
      <c r="I1433" s="1">
        <v>0</v>
      </c>
    </row>
    <row r="1434" spans="1:9" x14ac:dyDescent="0.25">
      <c r="A1434" s="2">
        <v>40830.121527777781</v>
      </c>
      <c r="B1434" t="s">
        <v>9</v>
      </c>
      <c r="C1434">
        <v>13</v>
      </c>
      <c r="D1434" s="3">
        <v>63</v>
      </c>
      <c r="E1434" s="3">
        <v>66</v>
      </c>
      <c r="F1434" s="1">
        <v>0.46200000000000002</v>
      </c>
      <c r="G1434" s="1">
        <v>7.6999999999999999E-2</v>
      </c>
      <c r="H1434" s="1">
        <v>0</v>
      </c>
      <c r="I1434" s="1">
        <v>0.46200000000000002</v>
      </c>
    </row>
    <row r="1435" spans="1:9" x14ac:dyDescent="0.25">
      <c r="A1435" s="2">
        <v>40830.121527777781</v>
      </c>
      <c r="B1435" t="s">
        <v>10</v>
      </c>
      <c r="C1435">
        <v>6</v>
      </c>
      <c r="D1435" s="3">
        <v>69.400000000000006</v>
      </c>
      <c r="E1435" s="3">
        <v>73</v>
      </c>
      <c r="F1435" s="1">
        <v>0.5</v>
      </c>
      <c r="G1435" s="1">
        <v>0.16700000000000001</v>
      </c>
      <c r="H1435" s="1">
        <v>0</v>
      </c>
      <c r="I1435" s="1">
        <v>0.33300000000000002</v>
      </c>
    </row>
    <row r="1436" spans="1:9" x14ac:dyDescent="0.25">
      <c r="A1436" s="2">
        <v>40830.125</v>
      </c>
      <c r="B1436" t="s">
        <v>9</v>
      </c>
      <c r="C1436">
        <v>20</v>
      </c>
      <c r="D1436" s="3">
        <v>65.2</v>
      </c>
      <c r="E1436" s="3">
        <v>69.7</v>
      </c>
      <c r="F1436" s="1">
        <v>0.35</v>
      </c>
      <c r="G1436" s="1">
        <v>0.1</v>
      </c>
      <c r="H1436" s="1">
        <v>0.15</v>
      </c>
      <c r="I1436" s="1">
        <v>0.4</v>
      </c>
    </row>
    <row r="1437" spans="1:9" x14ac:dyDescent="0.25">
      <c r="A1437" s="2">
        <v>40830.125</v>
      </c>
      <c r="B1437" t="s">
        <v>10</v>
      </c>
      <c r="C1437">
        <v>5</v>
      </c>
      <c r="D1437" s="3">
        <v>70.2</v>
      </c>
      <c r="E1437" s="3">
        <v>71</v>
      </c>
      <c r="F1437" s="1">
        <v>0.6</v>
      </c>
      <c r="G1437" s="1">
        <v>0.2</v>
      </c>
      <c r="H1437" s="1">
        <v>0</v>
      </c>
      <c r="I1437" s="1">
        <v>0.2</v>
      </c>
    </row>
    <row r="1438" spans="1:9" x14ac:dyDescent="0.25">
      <c r="A1438" s="2">
        <v>40830.128472222219</v>
      </c>
      <c r="B1438" t="s">
        <v>9</v>
      </c>
      <c r="C1438">
        <v>21</v>
      </c>
      <c r="D1438" s="3">
        <v>65.099999999999994</v>
      </c>
      <c r="E1438" s="3">
        <v>71.5</v>
      </c>
      <c r="F1438" s="1">
        <v>0.23799999999999999</v>
      </c>
      <c r="G1438" s="1">
        <v>4.8000000000000001E-2</v>
      </c>
      <c r="H1438" s="1">
        <v>4.8000000000000001E-2</v>
      </c>
      <c r="I1438" s="1">
        <v>0.66700000000000004</v>
      </c>
    </row>
    <row r="1439" spans="1:9" x14ac:dyDescent="0.25">
      <c r="A1439" s="2">
        <v>40830.128472222219</v>
      </c>
      <c r="B1439" t="s">
        <v>10</v>
      </c>
      <c r="C1439">
        <v>12</v>
      </c>
      <c r="D1439" s="3">
        <v>68.900000000000006</v>
      </c>
      <c r="E1439" s="3">
        <v>73</v>
      </c>
      <c r="F1439" s="1">
        <v>0.75</v>
      </c>
      <c r="G1439" s="1">
        <v>8.3000000000000004E-2</v>
      </c>
      <c r="H1439" s="1">
        <v>0</v>
      </c>
      <c r="I1439" s="1">
        <v>0.16700000000000001</v>
      </c>
    </row>
    <row r="1440" spans="1:9" x14ac:dyDescent="0.25">
      <c r="A1440" s="2">
        <v>40830.131944444445</v>
      </c>
      <c r="B1440" t="s">
        <v>9</v>
      </c>
      <c r="C1440">
        <v>18</v>
      </c>
      <c r="D1440" s="3">
        <v>65.599999999999994</v>
      </c>
      <c r="E1440" s="3">
        <v>71</v>
      </c>
      <c r="F1440" s="1">
        <v>0.38900000000000001</v>
      </c>
      <c r="G1440" s="1">
        <v>5.6000000000000001E-2</v>
      </c>
      <c r="H1440" s="1">
        <v>5.6000000000000001E-2</v>
      </c>
      <c r="I1440" s="1">
        <v>0.5</v>
      </c>
    </row>
    <row r="1441" spans="1:9" x14ac:dyDescent="0.25">
      <c r="A1441" s="2">
        <v>40830.131944444445</v>
      </c>
      <c r="B1441" t="s">
        <v>10</v>
      </c>
      <c r="C1441">
        <v>7</v>
      </c>
      <c r="D1441" s="3">
        <v>69.5</v>
      </c>
      <c r="E1441" s="3">
        <v>73</v>
      </c>
      <c r="F1441" s="1">
        <v>1</v>
      </c>
      <c r="G1441" s="1">
        <v>0</v>
      </c>
      <c r="H1441" s="1">
        <v>0</v>
      </c>
      <c r="I1441" s="1">
        <v>0</v>
      </c>
    </row>
    <row r="1442" spans="1:9" x14ac:dyDescent="0.25">
      <c r="A1442" s="2">
        <v>40830.135416666664</v>
      </c>
      <c r="B1442" t="s">
        <v>9</v>
      </c>
      <c r="C1442">
        <v>11</v>
      </c>
      <c r="D1442" s="3">
        <v>66.5</v>
      </c>
      <c r="E1442" s="3">
        <v>69.5</v>
      </c>
      <c r="F1442" s="1">
        <v>0.36399999999999999</v>
      </c>
      <c r="G1442" s="1">
        <v>9.0999999999999998E-2</v>
      </c>
      <c r="H1442" s="1">
        <v>0</v>
      </c>
      <c r="I1442" s="1">
        <v>0.54500000000000004</v>
      </c>
    </row>
    <row r="1443" spans="1:9" x14ac:dyDescent="0.25">
      <c r="A1443" s="2">
        <v>40830.135416666664</v>
      </c>
      <c r="B1443" t="s">
        <v>10</v>
      </c>
      <c r="C1443">
        <v>3</v>
      </c>
      <c r="D1443" s="3">
        <v>69</v>
      </c>
      <c r="E1443" s="3">
        <v>72</v>
      </c>
      <c r="F1443" s="1">
        <v>0.66700000000000004</v>
      </c>
      <c r="G1443" s="1">
        <v>0</v>
      </c>
      <c r="H1443" s="1">
        <v>0</v>
      </c>
      <c r="I1443" s="1">
        <v>0.33300000000000002</v>
      </c>
    </row>
    <row r="1444" spans="1:9" x14ac:dyDescent="0.25">
      <c r="A1444" s="2">
        <v>40830.138888888891</v>
      </c>
      <c r="B1444" t="s">
        <v>9</v>
      </c>
      <c r="C1444">
        <v>18</v>
      </c>
      <c r="D1444" s="3">
        <v>65.599999999999994</v>
      </c>
      <c r="E1444" s="3">
        <v>70</v>
      </c>
      <c r="F1444" s="1">
        <v>0.55600000000000005</v>
      </c>
      <c r="G1444" s="1">
        <v>0.111</v>
      </c>
      <c r="H1444" s="1">
        <v>0.16700000000000001</v>
      </c>
      <c r="I1444" s="1">
        <v>0.16700000000000001</v>
      </c>
    </row>
    <row r="1445" spans="1:9" x14ac:dyDescent="0.25">
      <c r="A1445" s="2">
        <v>40830.138888888891</v>
      </c>
      <c r="B1445" t="s">
        <v>10</v>
      </c>
      <c r="C1445">
        <v>4</v>
      </c>
      <c r="D1445" s="3">
        <v>64.8</v>
      </c>
      <c r="E1445" s="3">
        <v>70</v>
      </c>
      <c r="F1445" s="1">
        <v>1</v>
      </c>
      <c r="G1445" s="1">
        <v>0</v>
      </c>
      <c r="H1445" s="1">
        <v>0</v>
      </c>
      <c r="I1445" s="1">
        <v>0</v>
      </c>
    </row>
    <row r="1446" spans="1:9" x14ac:dyDescent="0.25">
      <c r="A1446" s="2">
        <v>40830.142361111109</v>
      </c>
      <c r="B1446" t="s">
        <v>9</v>
      </c>
      <c r="C1446">
        <v>17</v>
      </c>
      <c r="D1446" s="3">
        <v>65.599999999999994</v>
      </c>
      <c r="E1446" s="3">
        <v>68</v>
      </c>
      <c r="F1446" s="1">
        <v>0.41199999999999998</v>
      </c>
      <c r="G1446" s="1">
        <v>0</v>
      </c>
      <c r="H1446" s="1">
        <v>0</v>
      </c>
      <c r="I1446" s="1">
        <v>0.58799999999999997</v>
      </c>
    </row>
    <row r="1447" spans="1:9" x14ac:dyDescent="0.25">
      <c r="A1447" s="2">
        <v>40830.142361111109</v>
      </c>
      <c r="B1447" t="s">
        <v>10</v>
      </c>
      <c r="C1447">
        <v>7</v>
      </c>
      <c r="D1447" s="3">
        <v>70.5</v>
      </c>
      <c r="E1447" s="3">
        <v>73</v>
      </c>
      <c r="F1447" s="1">
        <v>0.85699999999999998</v>
      </c>
      <c r="G1447" s="1">
        <v>0.14299999999999999</v>
      </c>
      <c r="H1447" s="1">
        <v>0</v>
      </c>
      <c r="I1447" s="1">
        <v>0</v>
      </c>
    </row>
    <row r="1448" spans="1:9" x14ac:dyDescent="0.25">
      <c r="A1448" s="2">
        <v>40830.145833333336</v>
      </c>
      <c r="B1448" t="s">
        <v>9</v>
      </c>
      <c r="C1448">
        <v>19</v>
      </c>
      <c r="D1448" s="3">
        <v>67.099999999999994</v>
      </c>
      <c r="E1448" s="3">
        <v>70.7</v>
      </c>
      <c r="F1448" s="1">
        <v>0.57899999999999996</v>
      </c>
      <c r="G1448" s="1">
        <v>0.158</v>
      </c>
      <c r="H1448" s="1">
        <v>5.2999999999999999E-2</v>
      </c>
      <c r="I1448" s="1">
        <v>0.21099999999999999</v>
      </c>
    </row>
    <row r="1449" spans="1:9" x14ac:dyDescent="0.25">
      <c r="A1449" s="2">
        <v>40830.145833333336</v>
      </c>
      <c r="B1449" t="s">
        <v>10</v>
      </c>
      <c r="C1449">
        <v>7</v>
      </c>
      <c r="D1449" s="3">
        <v>69.5</v>
      </c>
      <c r="E1449" s="3">
        <v>73</v>
      </c>
      <c r="F1449" s="1">
        <v>0.57099999999999995</v>
      </c>
      <c r="G1449" s="1">
        <v>0.28599999999999998</v>
      </c>
      <c r="H1449" s="1">
        <v>0.14299999999999999</v>
      </c>
      <c r="I1449" s="1">
        <v>0</v>
      </c>
    </row>
    <row r="1450" spans="1:9" x14ac:dyDescent="0.25">
      <c r="A1450" s="2">
        <v>40830.149305555555</v>
      </c>
      <c r="B1450" t="s">
        <v>9</v>
      </c>
      <c r="C1450">
        <v>21</v>
      </c>
      <c r="D1450" s="3">
        <v>65.900000000000006</v>
      </c>
      <c r="E1450" s="3">
        <v>71</v>
      </c>
      <c r="F1450" s="1">
        <v>0.33300000000000002</v>
      </c>
      <c r="G1450" s="1">
        <v>9.5000000000000001E-2</v>
      </c>
      <c r="H1450" s="1">
        <v>9.5000000000000001E-2</v>
      </c>
      <c r="I1450" s="1">
        <v>0.47599999999999998</v>
      </c>
    </row>
    <row r="1451" spans="1:9" x14ac:dyDescent="0.25">
      <c r="A1451" s="2">
        <v>40830.149305555555</v>
      </c>
      <c r="B1451" t="s">
        <v>10</v>
      </c>
      <c r="C1451">
        <v>5</v>
      </c>
      <c r="D1451" s="3">
        <v>72</v>
      </c>
      <c r="E1451" s="3">
        <v>74</v>
      </c>
      <c r="F1451" s="1">
        <v>0.4</v>
      </c>
      <c r="G1451" s="1">
        <v>0</v>
      </c>
      <c r="H1451" s="1">
        <v>0.2</v>
      </c>
      <c r="I1451" s="1">
        <v>0.4</v>
      </c>
    </row>
    <row r="1452" spans="1:9" x14ac:dyDescent="0.25">
      <c r="A1452" s="2">
        <v>40830.152777777781</v>
      </c>
      <c r="B1452" t="s">
        <v>9</v>
      </c>
      <c r="C1452">
        <v>17</v>
      </c>
      <c r="D1452" s="3">
        <v>65.8</v>
      </c>
      <c r="E1452" s="3">
        <v>72</v>
      </c>
      <c r="F1452" s="1">
        <v>5.8999999999999997E-2</v>
      </c>
      <c r="G1452" s="1">
        <v>5.8999999999999997E-2</v>
      </c>
      <c r="H1452" s="1">
        <v>0.17599999999999999</v>
      </c>
      <c r="I1452" s="1">
        <v>0.70599999999999996</v>
      </c>
    </row>
    <row r="1453" spans="1:9" x14ac:dyDescent="0.25">
      <c r="A1453" s="2">
        <v>40830.152777777781</v>
      </c>
      <c r="B1453" t="s">
        <v>10</v>
      </c>
      <c r="C1453">
        <v>3</v>
      </c>
      <c r="D1453" s="3">
        <v>71.099999999999994</v>
      </c>
      <c r="E1453" s="3">
        <v>73</v>
      </c>
      <c r="F1453" s="1">
        <v>0.66700000000000004</v>
      </c>
      <c r="G1453" s="1">
        <v>0</v>
      </c>
      <c r="H1453" s="1">
        <v>0</v>
      </c>
      <c r="I1453" s="1">
        <v>0.33300000000000002</v>
      </c>
    </row>
    <row r="1454" spans="1:9" x14ac:dyDescent="0.25">
      <c r="A1454" s="2">
        <v>40830.15625</v>
      </c>
      <c r="B1454" t="s">
        <v>9</v>
      </c>
      <c r="C1454">
        <v>15</v>
      </c>
      <c r="D1454" s="3">
        <v>65.8</v>
      </c>
      <c r="E1454" s="3">
        <v>68</v>
      </c>
      <c r="F1454" s="1">
        <v>0.26700000000000002</v>
      </c>
      <c r="G1454" s="1">
        <v>0.2</v>
      </c>
      <c r="H1454" s="1">
        <v>0</v>
      </c>
      <c r="I1454" s="1">
        <v>0.53300000000000003</v>
      </c>
    </row>
    <row r="1455" spans="1:9" x14ac:dyDescent="0.25">
      <c r="A1455" s="2">
        <v>40830.15625</v>
      </c>
      <c r="B1455" t="s">
        <v>10</v>
      </c>
      <c r="C1455">
        <v>3</v>
      </c>
      <c r="D1455" s="3">
        <v>70.2</v>
      </c>
      <c r="E1455" s="3">
        <v>73</v>
      </c>
      <c r="F1455" s="1">
        <v>0.66700000000000004</v>
      </c>
      <c r="G1455" s="1">
        <v>0.33300000000000002</v>
      </c>
      <c r="H1455" s="1">
        <v>0</v>
      </c>
      <c r="I1455" s="1">
        <v>0</v>
      </c>
    </row>
    <row r="1456" spans="1:9" x14ac:dyDescent="0.25">
      <c r="A1456" s="2">
        <v>40830.159722222219</v>
      </c>
      <c r="B1456" t="s">
        <v>9</v>
      </c>
      <c r="C1456">
        <v>23</v>
      </c>
      <c r="D1456" s="3">
        <v>66.400000000000006</v>
      </c>
      <c r="E1456" s="3">
        <v>73</v>
      </c>
      <c r="F1456" s="1">
        <v>0.47799999999999998</v>
      </c>
      <c r="G1456" s="1">
        <v>0</v>
      </c>
      <c r="H1456" s="1">
        <v>8.6999999999999994E-2</v>
      </c>
      <c r="I1456" s="1">
        <v>0.435</v>
      </c>
    </row>
    <row r="1457" spans="1:9" x14ac:dyDescent="0.25">
      <c r="A1457" s="2">
        <v>40830.159722222219</v>
      </c>
      <c r="B1457" t="s">
        <v>10</v>
      </c>
      <c r="C1457">
        <v>7</v>
      </c>
      <c r="D1457" s="3">
        <v>69.3</v>
      </c>
      <c r="E1457" s="3">
        <v>72</v>
      </c>
      <c r="F1457" s="1">
        <v>0.71399999999999997</v>
      </c>
      <c r="G1457" s="1">
        <v>0.14299999999999999</v>
      </c>
      <c r="H1457" s="1">
        <v>0</v>
      </c>
      <c r="I1457" s="1">
        <v>0.14299999999999999</v>
      </c>
    </row>
    <row r="1458" spans="1:9" x14ac:dyDescent="0.25">
      <c r="A1458" s="2">
        <v>40830.163194444445</v>
      </c>
      <c r="B1458" t="s">
        <v>9</v>
      </c>
      <c r="C1458">
        <v>14</v>
      </c>
      <c r="D1458" s="3">
        <v>66.900000000000006</v>
      </c>
      <c r="E1458" s="3">
        <v>71.5</v>
      </c>
      <c r="F1458" s="1">
        <v>0.57099999999999995</v>
      </c>
      <c r="G1458" s="1">
        <v>7.0999999999999994E-2</v>
      </c>
      <c r="H1458" s="1">
        <v>0.14299999999999999</v>
      </c>
      <c r="I1458" s="1">
        <v>0.214</v>
      </c>
    </row>
    <row r="1459" spans="1:9" x14ac:dyDescent="0.25">
      <c r="A1459" s="2">
        <v>40830.163194444445</v>
      </c>
      <c r="B1459" t="s">
        <v>10</v>
      </c>
      <c r="C1459">
        <v>7</v>
      </c>
      <c r="D1459" s="3">
        <v>73.400000000000006</v>
      </c>
      <c r="E1459" s="3">
        <v>75</v>
      </c>
      <c r="F1459" s="1">
        <v>0.57099999999999995</v>
      </c>
      <c r="G1459" s="1">
        <v>0.28599999999999998</v>
      </c>
      <c r="H1459" s="1">
        <v>0.14299999999999999</v>
      </c>
      <c r="I1459" s="1">
        <v>0</v>
      </c>
    </row>
    <row r="1460" spans="1:9" x14ac:dyDescent="0.25">
      <c r="A1460" s="2">
        <v>40830.166666666664</v>
      </c>
      <c r="B1460" t="s">
        <v>9</v>
      </c>
      <c r="C1460">
        <v>23</v>
      </c>
      <c r="D1460" s="3">
        <v>68.599999999999994</v>
      </c>
      <c r="E1460" s="3">
        <v>73</v>
      </c>
      <c r="F1460" s="1">
        <v>0.34799999999999998</v>
      </c>
      <c r="G1460" s="1">
        <v>4.2999999999999997E-2</v>
      </c>
      <c r="H1460" s="1">
        <v>0.13</v>
      </c>
      <c r="I1460" s="1">
        <v>0.47799999999999998</v>
      </c>
    </row>
    <row r="1461" spans="1:9" x14ac:dyDescent="0.25">
      <c r="A1461" s="2">
        <v>40830.166666666664</v>
      </c>
      <c r="B1461" t="s">
        <v>10</v>
      </c>
      <c r="C1461">
        <v>5</v>
      </c>
      <c r="D1461" s="3">
        <v>68.8</v>
      </c>
      <c r="E1461" s="3">
        <v>71</v>
      </c>
      <c r="F1461" s="1">
        <v>0.8</v>
      </c>
      <c r="G1461" s="1">
        <v>0</v>
      </c>
      <c r="H1461" s="1">
        <v>0</v>
      </c>
      <c r="I1461" s="1">
        <v>0.2</v>
      </c>
    </row>
    <row r="1462" spans="1:9" x14ac:dyDescent="0.25">
      <c r="A1462" s="2">
        <v>40830.170138888891</v>
      </c>
      <c r="B1462" t="s">
        <v>9</v>
      </c>
      <c r="C1462">
        <v>17</v>
      </c>
      <c r="D1462" s="3">
        <v>65</v>
      </c>
      <c r="E1462" s="3">
        <v>68</v>
      </c>
      <c r="F1462" s="1">
        <v>0.23499999999999999</v>
      </c>
      <c r="G1462" s="1">
        <v>0.11799999999999999</v>
      </c>
      <c r="H1462" s="1">
        <v>0.11799999999999999</v>
      </c>
      <c r="I1462" s="1">
        <v>0.52900000000000003</v>
      </c>
    </row>
    <row r="1463" spans="1:9" x14ac:dyDescent="0.25">
      <c r="A1463" s="2">
        <v>40830.170138888891</v>
      </c>
      <c r="B1463" t="s">
        <v>10</v>
      </c>
      <c r="C1463">
        <v>5</v>
      </c>
      <c r="D1463" s="3">
        <v>70.099999999999994</v>
      </c>
      <c r="E1463" s="3">
        <v>75</v>
      </c>
      <c r="F1463" s="1">
        <v>0.8</v>
      </c>
      <c r="G1463" s="1">
        <v>0</v>
      </c>
      <c r="H1463" s="1">
        <v>0</v>
      </c>
      <c r="I1463" s="1">
        <v>0.2</v>
      </c>
    </row>
    <row r="1464" spans="1:9" x14ac:dyDescent="0.25">
      <c r="A1464" s="2">
        <v>40830.173611111109</v>
      </c>
      <c r="B1464" t="s">
        <v>9</v>
      </c>
      <c r="C1464">
        <v>20</v>
      </c>
      <c r="D1464" s="3">
        <v>66.400000000000006</v>
      </c>
      <c r="E1464" s="3">
        <v>73</v>
      </c>
      <c r="F1464" s="1">
        <v>0.5</v>
      </c>
      <c r="G1464" s="1">
        <v>0</v>
      </c>
      <c r="H1464" s="1">
        <v>0.1</v>
      </c>
      <c r="I1464" s="1">
        <v>0.4</v>
      </c>
    </row>
    <row r="1465" spans="1:9" x14ac:dyDescent="0.25">
      <c r="A1465" s="2">
        <v>40830.173611111109</v>
      </c>
      <c r="B1465" t="s">
        <v>10</v>
      </c>
      <c r="C1465">
        <v>9</v>
      </c>
      <c r="D1465" s="3">
        <v>72.599999999999994</v>
      </c>
      <c r="E1465" s="3">
        <v>76</v>
      </c>
      <c r="F1465" s="1">
        <v>0.55600000000000005</v>
      </c>
      <c r="G1465" s="1">
        <v>0.222</v>
      </c>
      <c r="H1465" s="1">
        <v>0</v>
      </c>
      <c r="I1465" s="1">
        <v>0.222</v>
      </c>
    </row>
    <row r="1466" spans="1:9" x14ac:dyDescent="0.25">
      <c r="A1466" s="2">
        <v>40830.177083333336</v>
      </c>
      <c r="B1466" t="s">
        <v>9</v>
      </c>
      <c r="C1466">
        <v>17</v>
      </c>
      <c r="D1466" s="3">
        <v>67.8</v>
      </c>
      <c r="E1466" s="3">
        <v>72</v>
      </c>
      <c r="F1466" s="1">
        <v>0.41199999999999998</v>
      </c>
      <c r="G1466" s="1">
        <v>0.17599999999999999</v>
      </c>
      <c r="H1466" s="1">
        <v>0</v>
      </c>
      <c r="I1466" s="1">
        <v>0.41199999999999998</v>
      </c>
    </row>
    <row r="1467" spans="1:9" x14ac:dyDescent="0.25">
      <c r="A1467" s="2">
        <v>40830.177083333336</v>
      </c>
      <c r="B1467" t="s">
        <v>10</v>
      </c>
      <c r="C1467">
        <v>2</v>
      </c>
      <c r="D1467" s="3">
        <v>72.3</v>
      </c>
      <c r="E1467" s="3">
        <v>77</v>
      </c>
      <c r="F1467" s="1">
        <v>1</v>
      </c>
      <c r="G1467" s="1">
        <v>0</v>
      </c>
      <c r="H1467" s="1">
        <v>0</v>
      </c>
      <c r="I1467" s="1">
        <v>0</v>
      </c>
    </row>
    <row r="1468" spans="1:9" x14ac:dyDescent="0.25">
      <c r="A1468" s="2">
        <v>40830.180555555555</v>
      </c>
      <c r="B1468" t="s">
        <v>9</v>
      </c>
      <c r="C1468">
        <v>21</v>
      </c>
      <c r="D1468" s="3">
        <v>65</v>
      </c>
      <c r="E1468" s="3">
        <v>68</v>
      </c>
      <c r="F1468" s="1">
        <v>0.61899999999999999</v>
      </c>
      <c r="G1468" s="1">
        <v>9.5000000000000001E-2</v>
      </c>
      <c r="H1468" s="1">
        <v>0</v>
      </c>
      <c r="I1468" s="1">
        <v>0.28599999999999998</v>
      </c>
    </row>
    <row r="1469" spans="1:9" x14ac:dyDescent="0.25">
      <c r="A1469" s="2">
        <v>40830.180555555555</v>
      </c>
      <c r="B1469" t="s">
        <v>10</v>
      </c>
      <c r="C1469">
        <v>6</v>
      </c>
      <c r="D1469" s="3">
        <v>76.7</v>
      </c>
      <c r="E1469" s="3">
        <v>78.5</v>
      </c>
      <c r="F1469" s="1">
        <v>0.83299999999999996</v>
      </c>
      <c r="G1469" s="1">
        <v>0</v>
      </c>
      <c r="H1469" s="1">
        <v>0</v>
      </c>
      <c r="I1469" s="1">
        <v>0.16700000000000001</v>
      </c>
    </row>
    <row r="1470" spans="1:9" x14ac:dyDescent="0.25">
      <c r="A1470" s="2">
        <v>40830.184027777781</v>
      </c>
      <c r="B1470" t="s">
        <v>9</v>
      </c>
      <c r="C1470">
        <v>19</v>
      </c>
      <c r="D1470" s="3">
        <v>67.599999999999994</v>
      </c>
      <c r="E1470" s="3">
        <v>71</v>
      </c>
      <c r="F1470" s="1">
        <v>0.42099999999999999</v>
      </c>
      <c r="G1470" s="1">
        <v>0.21099999999999999</v>
      </c>
      <c r="H1470" s="1">
        <v>0.158</v>
      </c>
      <c r="I1470" s="1">
        <v>0.21099999999999999</v>
      </c>
    </row>
    <row r="1471" spans="1:9" x14ac:dyDescent="0.25">
      <c r="A1471" s="2">
        <v>40830.184027777781</v>
      </c>
      <c r="B1471" t="s">
        <v>10</v>
      </c>
      <c r="C1471">
        <v>6</v>
      </c>
      <c r="D1471" s="3">
        <v>73.2</v>
      </c>
      <c r="E1471" s="3">
        <v>81.5</v>
      </c>
      <c r="F1471" s="1">
        <v>0.5</v>
      </c>
      <c r="G1471" s="1">
        <v>0.16700000000000001</v>
      </c>
      <c r="H1471" s="1">
        <v>0</v>
      </c>
      <c r="I1471" s="1">
        <v>0.33300000000000002</v>
      </c>
    </row>
    <row r="1472" spans="1:9" x14ac:dyDescent="0.25">
      <c r="A1472" s="2">
        <v>40830.1875</v>
      </c>
      <c r="B1472" t="s">
        <v>9</v>
      </c>
      <c r="C1472">
        <v>24</v>
      </c>
      <c r="D1472" s="3">
        <v>65.599999999999994</v>
      </c>
      <c r="E1472" s="3">
        <v>69</v>
      </c>
      <c r="F1472" s="1">
        <v>0.20799999999999999</v>
      </c>
      <c r="G1472" s="1">
        <v>0.20799999999999999</v>
      </c>
      <c r="H1472" s="1">
        <v>4.2000000000000003E-2</v>
      </c>
      <c r="I1472" s="1">
        <v>0.54200000000000004</v>
      </c>
    </row>
    <row r="1473" spans="1:9" x14ac:dyDescent="0.25">
      <c r="A1473" s="2">
        <v>40830.1875</v>
      </c>
      <c r="B1473" t="s">
        <v>10</v>
      </c>
      <c r="C1473">
        <v>8</v>
      </c>
      <c r="D1473" s="3">
        <v>69.2</v>
      </c>
      <c r="E1473" s="3">
        <v>76</v>
      </c>
      <c r="F1473" s="1">
        <v>0.625</v>
      </c>
      <c r="G1473" s="1">
        <v>0.125</v>
      </c>
      <c r="H1473" s="1">
        <v>0.125</v>
      </c>
      <c r="I1473" s="1">
        <v>0.125</v>
      </c>
    </row>
    <row r="1474" spans="1:9" x14ac:dyDescent="0.25">
      <c r="A1474" s="2">
        <v>40830.190972222219</v>
      </c>
      <c r="B1474" t="s">
        <v>9</v>
      </c>
      <c r="C1474">
        <v>23</v>
      </c>
      <c r="D1474" s="3">
        <v>67.7</v>
      </c>
      <c r="E1474" s="3">
        <v>74</v>
      </c>
      <c r="F1474" s="1">
        <v>0.56499999999999995</v>
      </c>
      <c r="G1474" s="1">
        <v>8.6999999999999994E-2</v>
      </c>
      <c r="H1474" s="1">
        <v>4.2999999999999997E-2</v>
      </c>
      <c r="I1474" s="1">
        <v>0.30399999999999999</v>
      </c>
    </row>
    <row r="1475" spans="1:9" x14ac:dyDescent="0.25">
      <c r="A1475" s="2">
        <v>40830.190972222219</v>
      </c>
      <c r="B1475" t="s">
        <v>10</v>
      </c>
      <c r="C1475">
        <v>6</v>
      </c>
      <c r="D1475" s="3">
        <v>71.8</v>
      </c>
      <c r="E1475" s="3">
        <v>75.5</v>
      </c>
      <c r="F1475" s="1">
        <v>1</v>
      </c>
      <c r="G1475" s="1">
        <v>0</v>
      </c>
      <c r="H1475" s="1">
        <v>0</v>
      </c>
      <c r="I1475" s="1">
        <v>0</v>
      </c>
    </row>
    <row r="1476" spans="1:9" x14ac:dyDescent="0.25">
      <c r="A1476" s="2">
        <v>40830.194444444445</v>
      </c>
      <c r="B1476" t="s">
        <v>9</v>
      </c>
      <c r="C1476">
        <v>22</v>
      </c>
      <c r="D1476" s="3">
        <v>69.599999999999994</v>
      </c>
      <c r="E1476" s="3">
        <v>74</v>
      </c>
      <c r="F1476" s="1">
        <v>0.40899999999999997</v>
      </c>
      <c r="G1476" s="1">
        <v>9.0999999999999998E-2</v>
      </c>
      <c r="H1476" s="1">
        <v>0</v>
      </c>
      <c r="I1476" s="1">
        <v>0.5</v>
      </c>
    </row>
    <row r="1477" spans="1:9" x14ac:dyDescent="0.25">
      <c r="A1477" s="2">
        <v>40830.194444444445</v>
      </c>
      <c r="B1477" t="s">
        <v>10</v>
      </c>
      <c r="C1477">
        <v>5</v>
      </c>
      <c r="D1477" s="3">
        <v>74.599999999999994</v>
      </c>
      <c r="E1477" s="3">
        <v>75</v>
      </c>
      <c r="F1477" s="1">
        <v>1</v>
      </c>
      <c r="G1477" s="1">
        <v>0</v>
      </c>
      <c r="H1477" s="1">
        <v>0</v>
      </c>
      <c r="I1477" s="1">
        <v>0</v>
      </c>
    </row>
    <row r="1478" spans="1:9" x14ac:dyDescent="0.25">
      <c r="A1478" s="2">
        <v>40830.197916666664</v>
      </c>
      <c r="B1478" t="s">
        <v>9</v>
      </c>
      <c r="C1478">
        <v>13</v>
      </c>
      <c r="D1478" s="3">
        <v>67.7</v>
      </c>
      <c r="E1478" s="3">
        <v>72</v>
      </c>
      <c r="F1478" s="1">
        <v>0.69199999999999995</v>
      </c>
      <c r="G1478" s="1">
        <v>7.6999999999999999E-2</v>
      </c>
      <c r="H1478" s="1">
        <v>0</v>
      </c>
      <c r="I1478" s="1">
        <v>0.23100000000000001</v>
      </c>
    </row>
    <row r="1479" spans="1:9" x14ac:dyDescent="0.25">
      <c r="A1479" s="2">
        <v>40830.197916666664</v>
      </c>
      <c r="B1479" t="s">
        <v>10</v>
      </c>
      <c r="C1479">
        <v>3</v>
      </c>
      <c r="D1479" s="3">
        <v>71.099999999999994</v>
      </c>
      <c r="E1479" s="3">
        <v>74</v>
      </c>
      <c r="F1479" s="1">
        <v>1</v>
      </c>
      <c r="G1479" s="1">
        <v>0</v>
      </c>
      <c r="H1479" s="1">
        <v>0</v>
      </c>
      <c r="I1479" s="1">
        <v>0</v>
      </c>
    </row>
    <row r="1480" spans="1:9" x14ac:dyDescent="0.25">
      <c r="A1480" s="2">
        <v>40830.201388888891</v>
      </c>
      <c r="B1480" t="s">
        <v>9</v>
      </c>
      <c r="C1480">
        <v>21</v>
      </c>
      <c r="D1480" s="3">
        <v>66.2</v>
      </c>
      <c r="E1480" s="3">
        <v>70</v>
      </c>
      <c r="F1480" s="1">
        <v>0.38100000000000001</v>
      </c>
      <c r="G1480" s="1">
        <v>0.28599999999999998</v>
      </c>
      <c r="H1480" s="1">
        <v>4.8000000000000001E-2</v>
      </c>
      <c r="I1480" s="1">
        <v>0.28599999999999998</v>
      </c>
    </row>
    <row r="1481" spans="1:9" x14ac:dyDescent="0.25">
      <c r="A1481" s="2">
        <v>40830.201388888891</v>
      </c>
      <c r="B1481" t="s">
        <v>10</v>
      </c>
      <c r="C1481">
        <v>7</v>
      </c>
      <c r="D1481" s="3">
        <v>74.3</v>
      </c>
      <c r="E1481" s="3">
        <v>78</v>
      </c>
      <c r="F1481" s="1">
        <v>0.85699999999999998</v>
      </c>
      <c r="G1481" s="1">
        <v>0</v>
      </c>
      <c r="H1481" s="1">
        <v>0</v>
      </c>
      <c r="I1481" s="1">
        <v>0.14299999999999999</v>
      </c>
    </row>
    <row r="1482" spans="1:9" x14ac:dyDescent="0.25">
      <c r="A1482" s="2">
        <v>40830.204861111109</v>
      </c>
      <c r="B1482" t="s">
        <v>9</v>
      </c>
      <c r="C1482">
        <v>31</v>
      </c>
      <c r="D1482" s="3">
        <v>67.099999999999994</v>
      </c>
      <c r="E1482" s="3">
        <v>72.5</v>
      </c>
      <c r="F1482" s="1">
        <v>0.48399999999999999</v>
      </c>
      <c r="G1482" s="1">
        <v>0.129</v>
      </c>
      <c r="H1482" s="1">
        <v>3.2000000000000001E-2</v>
      </c>
      <c r="I1482" s="1">
        <v>0.35499999999999998</v>
      </c>
    </row>
    <row r="1483" spans="1:9" x14ac:dyDescent="0.25">
      <c r="A1483" s="2">
        <v>40830.204861111109</v>
      </c>
      <c r="B1483" t="s">
        <v>10</v>
      </c>
      <c r="C1483">
        <v>15</v>
      </c>
      <c r="D1483" s="3">
        <v>71.900000000000006</v>
      </c>
      <c r="E1483" s="3">
        <v>76</v>
      </c>
      <c r="F1483" s="1">
        <v>0.86699999999999999</v>
      </c>
      <c r="G1483" s="1">
        <v>6.7000000000000004E-2</v>
      </c>
      <c r="H1483" s="1">
        <v>0</v>
      </c>
      <c r="I1483" s="1">
        <v>6.7000000000000004E-2</v>
      </c>
    </row>
    <row r="1484" spans="1:9" x14ac:dyDescent="0.25">
      <c r="A1484" s="2">
        <v>40830.208333333336</v>
      </c>
      <c r="B1484" t="s">
        <v>9</v>
      </c>
      <c r="C1484">
        <v>21</v>
      </c>
      <c r="D1484" s="3">
        <v>65.900000000000006</v>
      </c>
      <c r="E1484" s="3">
        <v>70</v>
      </c>
      <c r="F1484" s="1">
        <v>0.52400000000000002</v>
      </c>
      <c r="G1484" s="1">
        <v>0</v>
      </c>
      <c r="H1484" s="1">
        <v>9.5000000000000001E-2</v>
      </c>
      <c r="I1484" s="1">
        <v>0.38100000000000001</v>
      </c>
    </row>
    <row r="1485" spans="1:9" x14ac:dyDescent="0.25">
      <c r="A1485" s="2">
        <v>40830.208333333336</v>
      </c>
      <c r="B1485" t="s">
        <v>10</v>
      </c>
      <c r="C1485">
        <v>6</v>
      </c>
      <c r="D1485" s="3">
        <v>72.599999999999994</v>
      </c>
      <c r="E1485" s="3">
        <v>77</v>
      </c>
      <c r="F1485" s="1">
        <v>0.66700000000000004</v>
      </c>
      <c r="G1485" s="1">
        <v>0.33300000000000002</v>
      </c>
      <c r="H1485" s="1">
        <v>0</v>
      </c>
      <c r="I1485" s="1">
        <v>0</v>
      </c>
    </row>
    <row r="1486" spans="1:9" x14ac:dyDescent="0.25">
      <c r="A1486" s="2">
        <v>40830.211805555555</v>
      </c>
      <c r="B1486" t="s">
        <v>9</v>
      </c>
      <c r="C1486">
        <v>31</v>
      </c>
      <c r="D1486" s="3">
        <v>69.3</v>
      </c>
      <c r="E1486" s="3">
        <v>73.5</v>
      </c>
      <c r="F1486" s="1">
        <v>0.64500000000000002</v>
      </c>
      <c r="G1486" s="1">
        <v>9.7000000000000003E-2</v>
      </c>
      <c r="H1486" s="1">
        <v>6.5000000000000002E-2</v>
      </c>
      <c r="I1486" s="1">
        <v>0.19400000000000001</v>
      </c>
    </row>
    <row r="1487" spans="1:9" x14ac:dyDescent="0.25">
      <c r="A1487" s="2">
        <v>40830.211805555555</v>
      </c>
      <c r="B1487" t="s">
        <v>10</v>
      </c>
      <c r="C1487">
        <v>15</v>
      </c>
      <c r="D1487" s="3">
        <v>73</v>
      </c>
      <c r="E1487" s="3">
        <v>78</v>
      </c>
      <c r="F1487" s="1">
        <v>0.6</v>
      </c>
      <c r="G1487" s="1">
        <v>0.26700000000000002</v>
      </c>
      <c r="H1487" s="1">
        <v>0</v>
      </c>
      <c r="I1487" s="1">
        <v>0.13300000000000001</v>
      </c>
    </row>
    <row r="1488" spans="1:9" x14ac:dyDescent="0.25">
      <c r="A1488" s="2">
        <v>40830.215277777781</v>
      </c>
      <c r="B1488" t="s">
        <v>9</v>
      </c>
      <c r="C1488">
        <v>30</v>
      </c>
      <c r="D1488" s="3">
        <v>69.3</v>
      </c>
      <c r="E1488" s="3">
        <v>75</v>
      </c>
      <c r="F1488" s="1">
        <v>0.433</v>
      </c>
      <c r="G1488" s="1">
        <v>0.2</v>
      </c>
      <c r="H1488" s="1">
        <v>0.1</v>
      </c>
      <c r="I1488" s="1">
        <v>0.26700000000000002</v>
      </c>
    </row>
    <row r="1489" spans="1:9" x14ac:dyDescent="0.25">
      <c r="A1489" s="2">
        <v>40830.215277777781</v>
      </c>
      <c r="B1489" t="s">
        <v>10</v>
      </c>
      <c r="C1489">
        <v>7</v>
      </c>
      <c r="D1489" s="3">
        <v>72.599999999999994</v>
      </c>
      <c r="E1489" s="3">
        <v>75</v>
      </c>
      <c r="F1489" s="1">
        <v>0.71399999999999997</v>
      </c>
      <c r="G1489" s="1">
        <v>0.28599999999999998</v>
      </c>
      <c r="H1489" s="1">
        <v>0</v>
      </c>
      <c r="I1489" s="1">
        <v>0</v>
      </c>
    </row>
    <row r="1490" spans="1:9" x14ac:dyDescent="0.25">
      <c r="A1490" s="2">
        <v>40830.21875</v>
      </c>
      <c r="B1490" t="s">
        <v>9</v>
      </c>
      <c r="C1490">
        <v>27</v>
      </c>
      <c r="D1490" s="3">
        <v>67.3</v>
      </c>
      <c r="E1490" s="3">
        <v>73</v>
      </c>
      <c r="F1490" s="1">
        <v>0.51900000000000002</v>
      </c>
      <c r="G1490" s="1">
        <v>7.3999999999999996E-2</v>
      </c>
      <c r="H1490" s="1">
        <v>0</v>
      </c>
      <c r="I1490" s="1">
        <v>0.40699999999999997</v>
      </c>
    </row>
    <row r="1491" spans="1:9" x14ac:dyDescent="0.25">
      <c r="A1491" s="2">
        <v>40830.21875</v>
      </c>
      <c r="B1491" t="s">
        <v>10</v>
      </c>
      <c r="C1491">
        <v>14</v>
      </c>
      <c r="D1491" s="3">
        <v>70.5</v>
      </c>
      <c r="E1491" s="3">
        <v>76</v>
      </c>
      <c r="F1491" s="1">
        <v>0.71399999999999997</v>
      </c>
      <c r="G1491" s="1">
        <v>7.0999999999999994E-2</v>
      </c>
      <c r="H1491" s="1">
        <v>7.0999999999999994E-2</v>
      </c>
      <c r="I1491" s="1">
        <v>0.14299999999999999</v>
      </c>
    </row>
    <row r="1492" spans="1:9" x14ac:dyDescent="0.25">
      <c r="A1492" s="2">
        <v>40830.222222222219</v>
      </c>
      <c r="B1492" t="s">
        <v>9</v>
      </c>
      <c r="C1492">
        <v>34</v>
      </c>
      <c r="D1492" s="3">
        <v>67.2</v>
      </c>
      <c r="E1492" s="3">
        <v>73.3</v>
      </c>
      <c r="F1492" s="1">
        <v>0.441</v>
      </c>
      <c r="G1492" s="1">
        <v>0.14699999999999999</v>
      </c>
      <c r="H1492" s="1">
        <v>8.7999999999999995E-2</v>
      </c>
      <c r="I1492" s="1">
        <v>0.32400000000000001</v>
      </c>
    </row>
    <row r="1493" spans="1:9" x14ac:dyDescent="0.25">
      <c r="A1493" s="2">
        <v>40830.222222222219</v>
      </c>
      <c r="B1493" t="s">
        <v>10</v>
      </c>
      <c r="C1493">
        <v>21</v>
      </c>
      <c r="D1493" s="3">
        <v>73.7</v>
      </c>
      <c r="E1493" s="3">
        <v>77</v>
      </c>
      <c r="F1493" s="1">
        <v>0.66700000000000004</v>
      </c>
      <c r="G1493" s="1">
        <v>0.28599999999999998</v>
      </c>
      <c r="H1493" s="1">
        <v>0</v>
      </c>
      <c r="I1493" s="1">
        <v>4.8000000000000001E-2</v>
      </c>
    </row>
    <row r="1494" spans="1:9" x14ac:dyDescent="0.25">
      <c r="A1494" s="2">
        <v>40830.225694444445</v>
      </c>
      <c r="B1494" t="s">
        <v>9</v>
      </c>
      <c r="C1494">
        <v>38</v>
      </c>
      <c r="D1494" s="3">
        <v>66.8</v>
      </c>
      <c r="E1494" s="3">
        <v>72.5</v>
      </c>
      <c r="F1494" s="1">
        <v>0.44700000000000001</v>
      </c>
      <c r="G1494" s="1">
        <v>7.9000000000000001E-2</v>
      </c>
      <c r="H1494" s="1">
        <v>7.9000000000000001E-2</v>
      </c>
      <c r="I1494" s="1">
        <v>0.39500000000000002</v>
      </c>
    </row>
    <row r="1495" spans="1:9" x14ac:dyDescent="0.25">
      <c r="A1495" s="2">
        <v>40830.225694444445</v>
      </c>
      <c r="B1495" t="s">
        <v>10</v>
      </c>
      <c r="C1495">
        <v>16</v>
      </c>
      <c r="D1495" s="3">
        <v>71.599999999999994</v>
      </c>
      <c r="E1495" s="3">
        <v>78</v>
      </c>
      <c r="F1495" s="1">
        <v>0.625</v>
      </c>
      <c r="G1495" s="1">
        <v>0.25</v>
      </c>
      <c r="H1495" s="1">
        <v>0</v>
      </c>
      <c r="I1495" s="1">
        <v>0.125</v>
      </c>
    </row>
    <row r="1496" spans="1:9" x14ac:dyDescent="0.25">
      <c r="A1496" s="2">
        <v>40830.229166666664</v>
      </c>
      <c r="B1496" t="s">
        <v>9</v>
      </c>
      <c r="C1496">
        <v>28</v>
      </c>
      <c r="D1496" s="3">
        <v>69.599999999999994</v>
      </c>
      <c r="E1496" s="3">
        <v>75</v>
      </c>
      <c r="F1496" s="1">
        <v>0.57099999999999995</v>
      </c>
      <c r="G1496" s="1">
        <v>0.214</v>
      </c>
      <c r="H1496" s="1">
        <v>7.0999999999999994E-2</v>
      </c>
      <c r="I1496" s="1">
        <v>0.14299999999999999</v>
      </c>
    </row>
    <row r="1497" spans="1:9" x14ac:dyDescent="0.25">
      <c r="A1497" s="2">
        <v>40830.229166666664</v>
      </c>
      <c r="B1497" t="s">
        <v>10</v>
      </c>
      <c r="C1497">
        <v>8</v>
      </c>
      <c r="D1497" s="3">
        <v>69.400000000000006</v>
      </c>
      <c r="E1497" s="3">
        <v>74</v>
      </c>
      <c r="F1497" s="1">
        <v>0.75</v>
      </c>
      <c r="G1497" s="1">
        <v>0.125</v>
      </c>
      <c r="H1497" s="1">
        <v>0.125</v>
      </c>
      <c r="I1497" s="1">
        <v>0</v>
      </c>
    </row>
    <row r="1498" spans="1:9" x14ac:dyDescent="0.25">
      <c r="A1498" s="2">
        <v>40830.232638888891</v>
      </c>
      <c r="B1498" t="s">
        <v>9</v>
      </c>
      <c r="C1498">
        <v>38</v>
      </c>
      <c r="D1498" s="3">
        <v>69</v>
      </c>
      <c r="E1498" s="3">
        <v>75.8</v>
      </c>
      <c r="F1498" s="1">
        <v>0.73699999999999999</v>
      </c>
      <c r="G1498" s="1">
        <v>7.9000000000000001E-2</v>
      </c>
      <c r="H1498" s="1">
        <v>0</v>
      </c>
      <c r="I1498" s="1">
        <v>0.184</v>
      </c>
    </row>
    <row r="1499" spans="1:9" x14ac:dyDescent="0.25">
      <c r="A1499" s="2">
        <v>40830.232638888891</v>
      </c>
      <c r="B1499" t="s">
        <v>10</v>
      </c>
      <c r="C1499">
        <v>13</v>
      </c>
      <c r="D1499" s="3">
        <v>73.8</v>
      </c>
      <c r="E1499" s="3">
        <v>77.5</v>
      </c>
      <c r="F1499" s="1">
        <v>0.92300000000000004</v>
      </c>
      <c r="G1499" s="1">
        <v>0</v>
      </c>
      <c r="H1499" s="1">
        <v>0</v>
      </c>
      <c r="I1499" s="1">
        <v>7.6999999999999999E-2</v>
      </c>
    </row>
    <row r="1500" spans="1:9" x14ac:dyDescent="0.25">
      <c r="A1500" s="2">
        <v>40830.236111111109</v>
      </c>
      <c r="B1500" t="s">
        <v>9</v>
      </c>
      <c r="C1500">
        <v>38</v>
      </c>
      <c r="D1500" s="3">
        <v>68.7</v>
      </c>
      <c r="E1500" s="3">
        <v>72.8</v>
      </c>
      <c r="F1500" s="1">
        <v>0.60499999999999998</v>
      </c>
      <c r="G1500" s="1">
        <v>0.105</v>
      </c>
      <c r="H1500" s="1">
        <v>5.2999999999999999E-2</v>
      </c>
      <c r="I1500" s="1">
        <v>0.23699999999999999</v>
      </c>
    </row>
    <row r="1501" spans="1:9" x14ac:dyDescent="0.25">
      <c r="A1501" s="2">
        <v>40830.236111111109</v>
      </c>
      <c r="B1501" t="s">
        <v>10</v>
      </c>
      <c r="C1501">
        <v>19</v>
      </c>
      <c r="D1501" s="3">
        <v>73.400000000000006</v>
      </c>
      <c r="E1501" s="3">
        <v>76</v>
      </c>
      <c r="F1501" s="1">
        <v>0.73699999999999999</v>
      </c>
      <c r="G1501" s="1">
        <v>0.26300000000000001</v>
      </c>
      <c r="H1501" s="1">
        <v>0</v>
      </c>
      <c r="I1501" s="1">
        <v>0</v>
      </c>
    </row>
    <row r="1502" spans="1:9" x14ac:dyDescent="0.25">
      <c r="A1502" s="2">
        <v>40830.239583333336</v>
      </c>
      <c r="B1502" t="s">
        <v>9</v>
      </c>
      <c r="C1502">
        <v>45</v>
      </c>
      <c r="D1502" s="3">
        <v>69.2</v>
      </c>
      <c r="E1502" s="3">
        <v>73.7</v>
      </c>
      <c r="F1502" s="1">
        <v>0.73299999999999998</v>
      </c>
      <c r="G1502" s="1">
        <v>0.111</v>
      </c>
      <c r="H1502" s="1">
        <v>2.1999999999999999E-2</v>
      </c>
      <c r="I1502" s="1">
        <v>0.13300000000000001</v>
      </c>
    </row>
    <row r="1503" spans="1:9" x14ac:dyDescent="0.25">
      <c r="A1503" s="2">
        <v>40830.239583333336</v>
      </c>
      <c r="B1503" t="s">
        <v>10</v>
      </c>
      <c r="C1503">
        <v>20</v>
      </c>
      <c r="D1503" s="3">
        <v>73.099999999999994</v>
      </c>
      <c r="E1503" s="3">
        <v>80</v>
      </c>
      <c r="F1503" s="1">
        <v>0.75</v>
      </c>
      <c r="G1503" s="1">
        <v>0.2</v>
      </c>
      <c r="H1503" s="1">
        <v>0</v>
      </c>
      <c r="I1503" s="1">
        <v>0.05</v>
      </c>
    </row>
    <row r="1504" spans="1:9" x14ac:dyDescent="0.25">
      <c r="A1504" s="2">
        <v>40830.243055555555</v>
      </c>
      <c r="B1504" t="s">
        <v>9</v>
      </c>
      <c r="C1504">
        <v>44</v>
      </c>
      <c r="D1504" s="3">
        <v>68.7</v>
      </c>
      <c r="E1504" s="3">
        <v>74</v>
      </c>
      <c r="F1504" s="1">
        <v>0.61399999999999999</v>
      </c>
      <c r="G1504" s="1">
        <v>9.0999999999999998E-2</v>
      </c>
      <c r="H1504" s="1">
        <v>9.0999999999999998E-2</v>
      </c>
      <c r="I1504" s="1">
        <v>0.20499999999999999</v>
      </c>
    </row>
    <row r="1505" spans="1:9" x14ac:dyDescent="0.25">
      <c r="A1505" s="2">
        <v>40830.243055555555</v>
      </c>
      <c r="B1505" t="s">
        <v>10</v>
      </c>
      <c r="C1505">
        <v>32</v>
      </c>
      <c r="D1505" s="3">
        <v>72.8</v>
      </c>
      <c r="E1505" s="3">
        <v>77</v>
      </c>
      <c r="F1505" s="1">
        <v>0.84399999999999997</v>
      </c>
      <c r="G1505" s="1">
        <v>9.4E-2</v>
      </c>
      <c r="H1505" s="1">
        <v>0</v>
      </c>
      <c r="I1505" s="1">
        <v>6.3E-2</v>
      </c>
    </row>
    <row r="1506" spans="1:9" x14ac:dyDescent="0.25">
      <c r="A1506" s="2">
        <v>40830.246527777781</v>
      </c>
      <c r="B1506" t="s">
        <v>9</v>
      </c>
      <c r="C1506">
        <v>40</v>
      </c>
      <c r="D1506" s="3">
        <v>68.2</v>
      </c>
      <c r="E1506" s="3">
        <v>73.5</v>
      </c>
      <c r="F1506" s="1">
        <v>0.67500000000000004</v>
      </c>
      <c r="G1506" s="1">
        <v>0.2</v>
      </c>
      <c r="H1506" s="1">
        <v>0</v>
      </c>
      <c r="I1506" s="1">
        <v>0.125</v>
      </c>
    </row>
    <row r="1507" spans="1:9" x14ac:dyDescent="0.25">
      <c r="A1507" s="2">
        <v>40830.246527777781</v>
      </c>
      <c r="B1507" t="s">
        <v>10</v>
      </c>
      <c r="C1507">
        <v>30</v>
      </c>
      <c r="D1507" s="3">
        <v>71.900000000000006</v>
      </c>
      <c r="E1507" s="3">
        <v>75.5</v>
      </c>
      <c r="F1507" s="1">
        <v>0.76700000000000002</v>
      </c>
      <c r="G1507" s="1">
        <v>0.2</v>
      </c>
      <c r="H1507" s="1">
        <v>0</v>
      </c>
      <c r="I1507" s="1">
        <v>3.3000000000000002E-2</v>
      </c>
    </row>
    <row r="1508" spans="1:9" x14ac:dyDescent="0.25">
      <c r="A1508" s="2">
        <v>40830.25</v>
      </c>
      <c r="B1508" t="s">
        <v>9</v>
      </c>
      <c r="C1508">
        <v>47</v>
      </c>
      <c r="D1508" s="3">
        <v>70.8</v>
      </c>
      <c r="E1508" s="3">
        <v>77</v>
      </c>
      <c r="F1508" s="1">
        <v>0.78700000000000003</v>
      </c>
      <c r="G1508" s="1">
        <v>0.128</v>
      </c>
      <c r="H1508" s="1">
        <v>0</v>
      </c>
      <c r="I1508" s="1">
        <v>8.5000000000000006E-2</v>
      </c>
    </row>
    <row r="1509" spans="1:9" x14ac:dyDescent="0.25">
      <c r="A1509" s="2">
        <v>40830.25</v>
      </c>
      <c r="B1509" t="s">
        <v>10</v>
      </c>
      <c r="C1509">
        <v>32</v>
      </c>
      <c r="D1509" s="3">
        <v>73.8</v>
      </c>
      <c r="E1509" s="3">
        <v>78.3</v>
      </c>
      <c r="F1509" s="1">
        <v>0.78100000000000003</v>
      </c>
      <c r="G1509" s="1">
        <v>9.4E-2</v>
      </c>
      <c r="H1509" s="1">
        <v>0</v>
      </c>
      <c r="I1509" s="1">
        <v>0.125</v>
      </c>
    </row>
    <row r="1510" spans="1:9" x14ac:dyDescent="0.25">
      <c r="A1510" s="2">
        <v>40830.253472222219</v>
      </c>
      <c r="B1510" t="s">
        <v>9</v>
      </c>
      <c r="C1510">
        <v>54</v>
      </c>
      <c r="D1510" s="3">
        <v>68.5</v>
      </c>
      <c r="E1510" s="3">
        <v>73</v>
      </c>
      <c r="F1510" s="1">
        <v>0.59299999999999997</v>
      </c>
      <c r="G1510" s="1">
        <v>0.20399999999999999</v>
      </c>
      <c r="H1510" s="1">
        <v>5.6000000000000001E-2</v>
      </c>
      <c r="I1510" s="1">
        <v>0.14799999999999999</v>
      </c>
    </row>
    <row r="1511" spans="1:9" x14ac:dyDescent="0.25">
      <c r="A1511" s="2">
        <v>40830.253472222219</v>
      </c>
      <c r="B1511" t="s">
        <v>10</v>
      </c>
      <c r="C1511">
        <v>34</v>
      </c>
      <c r="D1511" s="3">
        <v>70.7</v>
      </c>
      <c r="E1511" s="3">
        <v>75.8</v>
      </c>
      <c r="F1511" s="1">
        <v>0.79400000000000004</v>
      </c>
      <c r="G1511" s="1">
        <v>0.14699999999999999</v>
      </c>
      <c r="H1511" s="1">
        <v>0</v>
      </c>
      <c r="I1511" s="1">
        <v>5.8999999999999997E-2</v>
      </c>
    </row>
    <row r="1512" spans="1:9" x14ac:dyDescent="0.25">
      <c r="A1512" s="2">
        <v>40830.256944444445</v>
      </c>
      <c r="B1512" t="s">
        <v>9</v>
      </c>
      <c r="C1512">
        <v>46</v>
      </c>
      <c r="D1512" s="3">
        <v>69.099999999999994</v>
      </c>
      <c r="E1512" s="3">
        <v>74</v>
      </c>
      <c r="F1512" s="1">
        <v>0.71699999999999997</v>
      </c>
      <c r="G1512" s="1">
        <v>0.13</v>
      </c>
      <c r="H1512" s="1">
        <v>2.1999999999999999E-2</v>
      </c>
      <c r="I1512" s="1">
        <v>0.13</v>
      </c>
    </row>
    <row r="1513" spans="1:9" x14ac:dyDescent="0.25">
      <c r="A1513" s="2">
        <v>40830.256944444445</v>
      </c>
      <c r="B1513" t="s">
        <v>10</v>
      </c>
      <c r="C1513">
        <v>24</v>
      </c>
      <c r="D1513" s="3">
        <v>73.5</v>
      </c>
      <c r="E1513" s="3">
        <v>79.5</v>
      </c>
      <c r="F1513" s="1">
        <v>0.83299999999999996</v>
      </c>
      <c r="G1513" s="1">
        <v>0.125</v>
      </c>
      <c r="H1513" s="1">
        <v>0</v>
      </c>
      <c r="I1513" s="1">
        <v>4.2000000000000003E-2</v>
      </c>
    </row>
    <row r="1514" spans="1:9" x14ac:dyDescent="0.25">
      <c r="A1514" s="2">
        <v>40830.260416666664</v>
      </c>
      <c r="B1514" t="s">
        <v>9</v>
      </c>
      <c r="C1514">
        <v>64</v>
      </c>
      <c r="D1514" s="3">
        <v>66.8</v>
      </c>
      <c r="E1514" s="3">
        <v>73</v>
      </c>
      <c r="F1514" s="1">
        <v>0.65600000000000003</v>
      </c>
      <c r="G1514" s="1">
        <v>0.109</v>
      </c>
      <c r="H1514" s="1">
        <v>3.1E-2</v>
      </c>
      <c r="I1514" s="1">
        <v>0.20300000000000001</v>
      </c>
    </row>
    <row r="1515" spans="1:9" x14ac:dyDescent="0.25">
      <c r="A1515" s="2">
        <v>40830.260416666664</v>
      </c>
      <c r="B1515" t="s">
        <v>10</v>
      </c>
      <c r="C1515">
        <v>49</v>
      </c>
      <c r="D1515" s="3">
        <v>74.099999999999994</v>
      </c>
      <c r="E1515" s="3">
        <v>77.400000000000006</v>
      </c>
      <c r="F1515" s="1">
        <v>0.85699999999999998</v>
      </c>
      <c r="G1515" s="1">
        <v>0.122</v>
      </c>
      <c r="H1515" s="1">
        <v>0</v>
      </c>
      <c r="I1515" s="1">
        <v>0.02</v>
      </c>
    </row>
    <row r="1516" spans="1:9" x14ac:dyDescent="0.25">
      <c r="A1516" s="2">
        <v>40830.263888888891</v>
      </c>
      <c r="B1516" t="s">
        <v>9</v>
      </c>
      <c r="C1516">
        <v>56</v>
      </c>
      <c r="D1516" s="3">
        <v>68.8</v>
      </c>
      <c r="E1516" s="3">
        <v>74.3</v>
      </c>
      <c r="F1516" s="1">
        <v>0.69599999999999995</v>
      </c>
      <c r="G1516" s="1">
        <v>8.8999999999999996E-2</v>
      </c>
      <c r="H1516" s="1">
        <v>5.3999999999999999E-2</v>
      </c>
      <c r="I1516" s="1">
        <v>0.161</v>
      </c>
    </row>
    <row r="1517" spans="1:9" x14ac:dyDescent="0.25">
      <c r="A1517" s="2">
        <v>40830.263888888891</v>
      </c>
      <c r="B1517" t="s">
        <v>10</v>
      </c>
      <c r="C1517">
        <v>43</v>
      </c>
      <c r="D1517" s="3">
        <v>74.099999999999994</v>
      </c>
      <c r="E1517" s="3">
        <v>78</v>
      </c>
      <c r="F1517" s="1">
        <v>0.81399999999999995</v>
      </c>
      <c r="G1517" s="1">
        <v>0.16300000000000001</v>
      </c>
      <c r="H1517" s="1">
        <v>0</v>
      </c>
      <c r="I1517" s="1">
        <v>2.3E-2</v>
      </c>
    </row>
    <row r="1518" spans="1:9" x14ac:dyDescent="0.25">
      <c r="A1518" s="2">
        <v>40830.267361111109</v>
      </c>
      <c r="B1518" t="s">
        <v>9</v>
      </c>
      <c r="C1518">
        <v>70</v>
      </c>
      <c r="D1518" s="3">
        <v>68.400000000000006</v>
      </c>
      <c r="E1518" s="3">
        <v>74.5</v>
      </c>
      <c r="F1518" s="1">
        <v>0.64300000000000002</v>
      </c>
      <c r="G1518" s="1">
        <v>0.157</v>
      </c>
      <c r="H1518" s="1">
        <v>0.114</v>
      </c>
      <c r="I1518" s="1">
        <v>8.5999999999999993E-2</v>
      </c>
    </row>
    <row r="1519" spans="1:9" x14ac:dyDescent="0.25">
      <c r="A1519" s="2">
        <v>40830.267361111109</v>
      </c>
      <c r="B1519" t="s">
        <v>10</v>
      </c>
      <c r="C1519">
        <v>48</v>
      </c>
      <c r="D1519" s="3">
        <v>73.8</v>
      </c>
      <c r="E1519" s="3">
        <v>78</v>
      </c>
      <c r="F1519" s="1">
        <v>0.81299999999999994</v>
      </c>
      <c r="G1519" s="1">
        <v>0.125</v>
      </c>
      <c r="H1519" s="1">
        <v>2.1000000000000001E-2</v>
      </c>
      <c r="I1519" s="1">
        <v>4.2000000000000003E-2</v>
      </c>
    </row>
    <row r="1520" spans="1:9" x14ac:dyDescent="0.25">
      <c r="A1520" s="2">
        <v>40830.270833333336</v>
      </c>
      <c r="B1520" t="s">
        <v>9</v>
      </c>
      <c r="C1520">
        <v>58</v>
      </c>
      <c r="D1520" s="3">
        <v>68</v>
      </c>
      <c r="E1520" s="3">
        <v>74.3</v>
      </c>
      <c r="F1520" s="1">
        <v>0.74099999999999999</v>
      </c>
      <c r="G1520" s="1">
        <v>0.13800000000000001</v>
      </c>
      <c r="H1520" s="1">
        <v>1.7000000000000001E-2</v>
      </c>
      <c r="I1520" s="1">
        <v>0.10299999999999999</v>
      </c>
    </row>
    <row r="1521" spans="1:9" x14ac:dyDescent="0.25">
      <c r="A1521" s="2">
        <v>40830.270833333336</v>
      </c>
      <c r="B1521" t="s">
        <v>10</v>
      </c>
      <c r="C1521">
        <v>50</v>
      </c>
      <c r="D1521" s="3">
        <v>72.599999999999994</v>
      </c>
      <c r="E1521" s="3">
        <v>77.5</v>
      </c>
      <c r="F1521" s="1">
        <v>0.84</v>
      </c>
      <c r="G1521" s="1">
        <v>0.14000000000000001</v>
      </c>
      <c r="H1521" s="1">
        <v>0.02</v>
      </c>
      <c r="I1521" s="1">
        <v>0</v>
      </c>
    </row>
    <row r="1522" spans="1:9" x14ac:dyDescent="0.25">
      <c r="A1522" s="2">
        <v>40830.274305555555</v>
      </c>
      <c r="B1522" t="s">
        <v>9</v>
      </c>
      <c r="C1522">
        <v>67</v>
      </c>
      <c r="D1522" s="3">
        <v>68.099999999999994</v>
      </c>
      <c r="E1522" s="3">
        <v>74.3</v>
      </c>
      <c r="F1522" s="1">
        <v>0.73099999999999998</v>
      </c>
      <c r="G1522" s="1">
        <v>0.16400000000000001</v>
      </c>
      <c r="H1522" s="1">
        <v>0.03</v>
      </c>
      <c r="I1522" s="1">
        <v>7.4999999999999997E-2</v>
      </c>
    </row>
    <row r="1523" spans="1:9" x14ac:dyDescent="0.25">
      <c r="A1523" s="2">
        <v>40830.274305555555</v>
      </c>
      <c r="B1523" t="s">
        <v>10</v>
      </c>
      <c r="C1523">
        <v>50</v>
      </c>
      <c r="D1523" s="3">
        <v>73.2</v>
      </c>
      <c r="E1523" s="3">
        <v>76</v>
      </c>
      <c r="F1523" s="1">
        <v>0.8</v>
      </c>
      <c r="G1523" s="1">
        <v>0.14000000000000001</v>
      </c>
      <c r="H1523" s="1">
        <v>0.02</v>
      </c>
      <c r="I1523" s="1">
        <v>0.04</v>
      </c>
    </row>
    <row r="1524" spans="1:9" x14ac:dyDescent="0.25">
      <c r="A1524" s="2">
        <v>40830.277777777781</v>
      </c>
      <c r="B1524" t="s">
        <v>9</v>
      </c>
      <c r="C1524">
        <v>81</v>
      </c>
      <c r="D1524" s="3">
        <v>68.2</v>
      </c>
      <c r="E1524" s="3">
        <v>73.3</v>
      </c>
      <c r="F1524" s="1">
        <v>0.753</v>
      </c>
      <c r="G1524" s="1">
        <v>0.13600000000000001</v>
      </c>
      <c r="H1524" s="1">
        <v>1.2E-2</v>
      </c>
      <c r="I1524" s="1">
        <v>9.9000000000000005E-2</v>
      </c>
    </row>
    <row r="1525" spans="1:9" x14ac:dyDescent="0.25">
      <c r="A1525" s="2">
        <v>40830.277777777781</v>
      </c>
      <c r="B1525" t="s">
        <v>10</v>
      </c>
      <c r="C1525">
        <v>53</v>
      </c>
      <c r="D1525" s="3">
        <v>74</v>
      </c>
      <c r="E1525" s="3">
        <v>78</v>
      </c>
      <c r="F1525" s="1">
        <v>0.81100000000000005</v>
      </c>
      <c r="G1525" s="1">
        <v>0.13200000000000001</v>
      </c>
      <c r="H1525" s="1">
        <v>0</v>
      </c>
      <c r="I1525" s="1">
        <v>5.7000000000000002E-2</v>
      </c>
    </row>
    <row r="1526" spans="1:9" x14ac:dyDescent="0.25">
      <c r="A1526" s="2">
        <v>40830.28125</v>
      </c>
      <c r="B1526" t="s">
        <v>9</v>
      </c>
      <c r="C1526">
        <v>82</v>
      </c>
      <c r="D1526" s="3">
        <v>66.099999999999994</v>
      </c>
      <c r="E1526" s="3">
        <v>71.5</v>
      </c>
      <c r="F1526" s="1">
        <v>0.65900000000000003</v>
      </c>
      <c r="G1526" s="1">
        <v>0.20699999999999999</v>
      </c>
      <c r="H1526" s="1">
        <v>3.6999999999999998E-2</v>
      </c>
      <c r="I1526" s="1">
        <v>9.8000000000000004E-2</v>
      </c>
    </row>
    <row r="1527" spans="1:9" x14ac:dyDescent="0.25">
      <c r="A1527" s="2">
        <v>40830.28125</v>
      </c>
      <c r="B1527" t="s">
        <v>10</v>
      </c>
      <c r="C1527">
        <v>81</v>
      </c>
      <c r="D1527" s="3">
        <v>72.900000000000006</v>
      </c>
      <c r="E1527" s="3">
        <v>75.8</v>
      </c>
      <c r="F1527" s="1">
        <v>0.90100000000000002</v>
      </c>
      <c r="G1527" s="1">
        <v>7.3999999999999996E-2</v>
      </c>
      <c r="H1527" s="1">
        <v>0</v>
      </c>
      <c r="I1527" s="1">
        <v>2.5000000000000001E-2</v>
      </c>
    </row>
    <row r="1528" spans="1:9" x14ac:dyDescent="0.25">
      <c r="A1528" s="2">
        <v>40830.284722222219</v>
      </c>
      <c r="B1528" t="s">
        <v>9</v>
      </c>
      <c r="C1528">
        <v>90</v>
      </c>
      <c r="D1528" s="3">
        <v>66.8</v>
      </c>
      <c r="E1528" s="3">
        <v>72.5</v>
      </c>
      <c r="F1528" s="1">
        <v>0.74399999999999999</v>
      </c>
      <c r="G1528" s="1">
        <v>0.14399999999999999</v>
      </c>
      <c r="H1528" s="1">
        <v>3.3000000000000002E-2</v>
      </c>
      <c r="I1528" s="1">
        <v>7.8E-2</v>
      </c>
    </row>
    <row r="1529" spans="1:9" x14ac:dyDescent="0.25">
      <c r="A1529" s="2">
        <v>40830.284722222219</v>
      </c>
      <c r="B1529" t="s">
        <v>10</v>
      </c>
      <c r="C1529">
        <v>98</v>
      </c>
      <c r="D1529" s="3">
        <v>71.7</v>
      </c>
      <c r="E1529" s="3">
        <v>75.7</v>
      </c>
      <c r="F1529" s="1">
        <v>0.76500000000000001</v>
      </c>
      <c r="G1529" s="1">
        <v>0.17299999999999999</v>
      </c>
      <c r="H1529" s="1">
        <v>4.1000000000000002E-2</v>
      </c>
      <c r="I1529" s="1">
        <v>0.02</v>
      </c>
    </row>
    <row r="1530" spans="1:9" x14ac:dyDescent="0.25">
      <c r="A1530" s="2">
        <v>40830.288194444445</v>
      </c>
      <c r="B1530" t="s">
        <v>9</v>
      </c>
      <c r="C1530">
        <v>94</v>
      </c>
      <c r="D1530" s="3">
        <v>65.7</v>
      </c>
      <c r="E1530" s="3">
        <v>72.3</v>
      </c>
      <c r="F1530" s="1">
        <v>0.77700000000000002</v>
      </c>
      <c r="G1530" s="1">
        <v>0.13800000000000001</v>
      </c>
      <c r="H1530" s="1">
        <v>3.2000000000000001E-2</v>
      </c>
      <c r="I1530" s="1">
        <v>5.2999999999999999E-2</v>
      </c>
    </row>
    <row r="1531" spans="1:9" x14ac:dyDescent="0.25">
      <c r="A1531" s="2">
        <v>40830.288194444445</v>
      </c>
      <c r="B1531" t="s">
        <v>10</v>
      </c>
      <c r="C1531">
        <v>77</v>
      </c>
      <c r="D1531" s="3">
        <v>70.900000000000006</v>
      </c>
      <c r="E1531" s="3">
        <v>76.599999999999994</v>
      </c>
      <c r="F1531" s="1">
        <v>0.85699999999999998</v>
      </c>
      <c r="G1531" s="1">
        <v>9.0999999999999998E-2</v>
      </c>
      <c r="H1531" s="1">
        <v>0</v>
      </c>
      <c r="I1531" s="1">
        <v>5.1999999999999998E-2</v>
      </c>
    </row>
    <row r="1532" spans="1:9" x14ac:dyDescent="0.25">
      <c r="A1532" s="2">
        <v>40830.291666666664</v>
      </c>
      <c r="B1532" t="s">
        <v>9</v>
      </c>
      <c r="C1532">
        <v>89</v>
      </c>
      <c r="D1532" s="3">
        <v>67.5</v>
      </c>
      <c r="E1532" s="3">
        <v>74</v>
      </c>
      <c r="F1532" s="1">
        <v>0.78700000000000003</v>
      </c>
      <c r="G1532" s="1">
        <v>0.10100000000000001</v>
      </c>
      <c r="H1532" s="1">
        <v>1.0999999999999999E-2</v>
      </c>
      <c r="I1532" s="1">
        <v>0.10100000000000001</v>
      </c>
    </row>
    <row r="1533" spans="1:9" x14ac:dyDescent="0.25">
      <c r="A1533" s="2">
        <v>40830.291666666664</v>
      </c>
      <c r="B1533" t="s">
        <v>10</v>
      </c>
      <c r="C1533">
        <v>92</v>
      </c>
      <c r="D1533" s="3">
        <v>72.5</v>
      </c>
      <c r="E1533" s="3">
        <v>75.900000000000006</v>
      </c>
      <c r="F1533" s="1">
        <v>0.80400000000000005</v>
      </c>
      <c r="G1533" s="1">
        <v>0.152</v>
      </c>
      <c r="H1533" s="1">
        <v>1.0999999999999999E-2</v>
      </c>
      <c r="I1533" s="1">
        <v>3.3000000000000002E-2</v>
      </c>
    </row>
    <row r="1534" spans="1:9" x14ac:dyDescent="0.25">
      <c r="A1534" s="2">
        <v>40830.295138888891</v>
      </c>
      <c r="B1534" t="s">
        <v>9</v>
      </c>
      <c r="C1534">
        <v>103</v>
      </c>
      <c r="D1534" s="3">
        <v>66.3</v>
      </c>
      <c r="E1534" s="3">
        <v>71.900000000000006</v>
      </c>
      <c r="F1534" s="1">
        <v>0.76700000000000002</v>
      </c>
      <c r="G1534" s="1">
        <v>0.14599999999999999</v>
      </c>
      <c r="H1534" s="1">
        <v>0.01</v>
      </c>
      <c r="I1534" s="1">
        <v>7.8E-2</v>
      </c>
    </row>
    <row r="1535" spans="1:9" x14ac:dyDescent="0.25">
      <c r="A1535" s="2">
        <v>40830.295138888891</v>
      </c>
      <c r="B1535" t="s">
        <v>10</v>
      </c>
      <c r="C1535">
        <v>78</v>
      </c>
      <c r="D1535" s="3">
        <v>71.2</v>
      </c>
      <c r="E1535" s="3">
        <v>75.7</v>
      </c>
      <c r="F1535" s="1">
        <v>0.85899999999999999</v>
      </c>
      <c r="G1535" s="1">
        <v>0.09</v>
      </c>
      <c r="H1535" s="1">
        <v>2.5999999999999999E-2</v>
      </c>
      <c r="I1535" s="1">
        <v>2.5999999999999999E-2</v>
      </c>
    </row>
    <row r="1536" spans="1:9" x14ac:dyDescent="0.25">
      <c r="A1536" s="2">
        <v>40830.298611111109</v>
      </c>
      <c r="B1536" t="s">
        <v>9</v>
      </c>
      <c r="C1536">
        <v>107</v>
      </c>
      <c r="D1536" s="3">
        <v>66.8</v>
      </c>
      <c r="E1536" s="3">
        <v>71.3</v>
      </c>
      <c r="F1536" s="1">
        <v>0.77600000000000002</v>
      </c>
      <c r="G1536" s="1">
        <v>0.16800000000000001</v>
      </c>
      <c r="H1536" s="1">
        <v>3.6999999999999998E-2</v>
      </c>
      <c r="I1536" s="1">
        <v>1.9E-2</v>
      </c>
    </row>
    <row r="1537" spans="1:9" x14ac:dyDescent="0.25">
      <c r="A1537" s="2">
        <v>40830.298611111109</v>
      </c>
      <c r="B1537" t="s">
        <v>10</v>
      </c>
      <c r="C1537">
        <v>87</v>
      </c>
      <c r="D1537" s="3">
        <v>70.2</v>
      </c>
      <c r="E1537" s="3">
        <v>75.2</v>
      </c>
      <c r="F1537" s="1">
        <v>0.77</v>
      </c>
      <c r="G1537" s="1">
        <v>0.19500000000000001</v>
      </c>
      <c r="H1537" s="1">
        <v>0</v>
      </c>
      <c r="I1537" s="1">
        <v>3.4000000000000002E-2</v>
      </c>
    </row>
    <row r="1538" spans="1:9" x14ac:dyDescent="0.25">
      <c r="A1538" s="2">
        <v>40830.302083333336</v>
      </c>
      <c r="B1538" t="s">
        <v>9</v>
      </c>
      <c r="C1538">
        <v>109</v>
      </c>
      <c r="D1538" s="3">
        <v>64.900000000000006</v>
      </c>
      <c r="E1538" s="3">
        <v>70.7</v>
      </c>
      <c r="F1538" s="1">
        <v>0.78</v>
      </c>
      <c r="G1538" s="1">
        <v>0.11899999999999999</v>
      </c>
      <c r="H1538" s="1">
        <v>2.8000000000000001E-2</v>
      </c>
      <c r="I1538" s="1">
        <v>7.2999999999999995E-2</v>
      </c>
    </row>
    <row r="1539" spans="1:9" x14ac:dyDescent="0.25">
      <c r="A1539" s="2">
        <v>40830.302083333336</v>
      </c>
      <c r="B1539" t="s">
        <v>10</v>
      </c>
      <c r="C1539">
        <v>79</v>
      </c>
      <c r="D1539" s="3">
        <v>70.900000000000006</v>
      </c>
      <c r="E1539" s="3">
        <v>75.8</v>
      </c>
      <c r="F1539" s="1">
        <v>0.77200000000000002</v>
      </c>
      <c r="G1539" s="1">
        <v>0.19</v>
      </c>
      <c r="H1539" s="1">
        <v>1.2999999999999999E-2</v>
      </c>
      <c r="I1539" s="1">
        <v>2.5000000000000001E-2</v>
      </c>
    </row>
    <row r="1540" spans="1:9" x14ac:dyDescent="0.25">
      <c r="A1540" s="2">
        <v>40830.305555555555</v>
      </c>
      <c r="B1540" t="s">
        <v>9</v>
      </c>
      <c r="C1540">
        <v>104</v>
      </c>
      <c r="D1540" s="3">
        <v>62.2</v>
      </c>
      <c r="E1540" s="3">
        <v>68.7</v>
      </c>
      <c r="F1540" s="1">
        <v>0.66300000000000003</v>
      </c>
      <c r="G1540" s="1">
        <v>0.16300000000000001</v>
      </c>
      <c r="H1540" s="1">
        <v>5.8000000000000003E-2</v>
      </c>
      <c r="I1540" s="1">
        <v>0.115</v>
      </c>
    </row>
    <row r="1541" spans="1:9" x14ac:dyDescent="0.25">
      <c r="A1541" s="2">
        <v>40830.305555555555</v>
      </c>
      <c r="B1541" t="s">
        <v>10</v>
      </c>
      <c r="C1541">
        <v>99</v>
      </c>
      <c r="D1541" s="3">
        <v>68</v>
      </c>
      <c r="E1541" s="3">
        <v>72.900000000000006</v>
      </c>
      <c r="F1541" s="1">
        <v>0.85899999999999999</v>
      </c>
      <c r="G1541" s="1">
        <v>9.0999999999999998E-2</v>
      </c>
      <c r="H1541" s="1">
        <v>0.02</v>
      </c>
      <c r="I1541" s="1">
        <v>0.03</v>
      </c>
    </row>
    <row r="1542" spans="1:9" x14ac:dyDescent="0.25">
      <c r="A1542" s="2">
        <v>40830.309027777781</v>
      </c>
      <c r="B1542" t="s">
        <v>9</v>
      </c>
      <c r="C1542">
        <v>120</v>
      </c>
      <c r="D1542" s="3">
        <v>64.099999999999994</v>
      </c>
      <c r="E1542" s="3">
        <v>69.5</v>
      </c>
      <c r="F1542" s="1">
        <v>0.78300000000000003</v>
      </c>
      <c r="G1542" s="1">
        <v>0.158</v>
      </c>
      <c r="H1542" s="1">
        <v>1.7000000000000001E-2</v>
      </c>
      <c r="I1542" s="1">
        <v>4.2000000000000003E-2</v>
      </c>
    </row>
    <row r="1543" spans="1:9" x14ac:dyDescent="0.25">
      <c r="A1543" s="2">
        <v>40830.309027777781</v>
      </c>
      <c r="B1543" t="s">
        <v>10</v>
      </c>
      <c r="C1543">
        <v>96</v>
      </c>
      <c r="D1543" s="3">
        <v>70.2</v>
      </c>
      <c r="E1543" s="3">
        <v>74.8</v>
      </c>
      <c r="F1543" s="1">
        <v>0.84399999999999997</v>
      </c>
      <c r="G1543" s="1">
        <v>0.104</v>
      </c>
      <c r="H1543" s="1">
        <v>2.1000000000000001E-2</v>
      </c>
      <c r="I1543" s="1">
        <v>3.1E-2</v>
      </c>
    </row>
    <row r="1544" spans="1:9" x14ac:dyDescent="0.25">
      <c r="A1544" s="2">
        <v>40830.3125</v>
      </c>
      <c r="B1544" t="s">
        <v>9</v>
      </c>
      <c r="C1544">
        <v>138</v>
      </c>
      <c r="D1544" s="3">
        <v>63.9</v>
      </c>
      <c r="E1544" s="3">
        <v>68.400000000000006</v>
      </c>
      <c r="F1544" s="1">
        <v>0.82599999999999996</v>
      </c>
      <c r="G1544" s="1">
        <v>0.123</v>
      </c>
      <c r="H1544" s="1">
        <v>1.4E-2</v>
      </c>
      <c r="I1544" s="1">
        <v>3.5999999999999997E-2</v>
      </c>
    </row>
    <row r="1545" spans="1:9" x14ac:dyDescent="0.25">
      <c r="A1545" s="2">
        <v>40830.3125</v>
      </c>
      <c r="B1545" t="s">
        <v>10</v>
      </c>
      <c r="C1545">
        <v>142</v>
      </c>
      <c r="D1545" s="3">
        <v>68.599999999999994</v>
      </c>
      <c r="E1545" s="3">
        <v>74</v>
      </c>
      <c r="F1545" s="1">
        <v>0.88</v>
      </c>
      <c r="G1545" s="1">
        <v>9.1999999999999998E-2</v>
      </c>
      <c r="H1545" s="1">
        <v>2.1000000000000001E-2</v>
      </c>
      <c r="I1545" s="1">
        <v>7.0000000000000001E-3</v>
      </c>
    </row>
    <row r="1546" spans="1:9" x14ac:dyDescent="0.25">
      <c r="A1546" s="2">
        <v>40830.315972222219</v>
      </c>
      <c r="B1546" t="s">
        <v>9</v>
      </c>
      <c r="C1546">
        <v>132</v>
      </c>
      <c r="D1546" s="3">
        <v>65.3</v>
      </c>
      <c r="E1546" s="3">
        <v>71.599999999999994</v>
      </c>
      <c r="F1546" s="1">
        <v>0.871</v>
      </c>
      <c r="G1546" s="1">
        <v>8.3000000000000004E-2</v>
      </c>
      <c r="H1546" s="1">
        <v>0</v>
      </c>
      <c r="I1546" s="1">
        <v>4.4999999999999998E-2</v>
      </c>
    </row>
    <row r="1547" spans="1:9" x14ac:dyDescent="0.25">
      <c r="A1547" s="2">
        <v>40830.315972222219</v>
      </c>
      <c r="B1547" t="s">
        <v>10</v>
      </c>
      <c r="C1547">
        <v>107</v>
      </c>
      <c r="D1547" s="3">
        <v>71.099999999999994</v>
      </c>
      <c r="E1547" s="3">
        <v>75.8</v>
      </c>
      <c r="F1547" s="1">
        <v>0.80400000000000005</v>
      </c>
      <c r="G1547" s="1">
        <v>0.15</v>
      </c>
      <c r="H1547" s="1">
        <v>8.9999999999999993E-3</v>
      </c>
      <c r="I1547" s="1">
        <v>3.6999999999999998E-2</v>
      </c>
    </row>
    <row r="1548" spans="1:9" x14ac:dyDescent="0.25">
      <c r="A1548" s="2">
        <v>40830.319444444445</v>
      </c>
      <c r="B1548" t="s">
        <v>9</v>
      </c>
      <c r="C1548">
        <v>145</v>
      </c>
      <c r="D1548" s="3">
        <v>64.7</v>
      </c>
      <c r="E1548" s="3">
        <v>71.3</v>
      </c>
      <c r="F1548" s="1">
        <v>0.79300000000000004</v>
      </c>
      <c r="G1548" s="1">
        <v>0.124</v>
      </c>
      <c r="H1548" s="1">
        <v>2.8000000000000001E-2</v>
      </c>
      <c r="I1548" s="1">
        <v>5.5E-2</v>
      </c>
    </row>
    <row r="1549" spans="1:9" x14ac:dyDescent="0.25">
      <c r="A1549" s="2">
        <v>40830.319444444445</v>
      </c>
      <c r="B1549" t="s">
        <v>10</v>
      </c>
      <c r="C1549">
        <v>149</v>
      </c>
      <c r="D1549" s="3">
        <v>70</v>
      </c>
      <c r="E1549" s="3">
        <v>74.099999999999994</v>
      </c>
      <c r="F1549" s="1">
        <v>0.872</v>
      </c>
      <c r="G1549" s="1">
        <v>9.4E-2</v>
      </c>
      <c r="H1549" s="1">
        <v>7.0000000000000001E-3</v>
      </c>
      <c r="I1549" s="1">
        <v>2.7E-2</v>
      </c>
    </row>
    <row r="1550" spans="1:9" x14ac:dyDescent="0.25">
      <c r="A1550" s="2">
        <v>40830.322916666664</v>
      </c>
      <c r="B1550" t="s">
        <v>9</v>
      </c>
      <c r="C1550">
        <v>143</v>
      </c>
      <c r="D1550" s="3">
        <v>63.5</v>
      </c>
      <c r="E1550" s="3">
        <v>68.8</v>
      </c>
      <c r="F1550" s="1">
        <v>0.76200000000000001</v>
      </c>
      <c r="G1550" s="1">
        <v>0.14000000000000001</v>
      </c>
      <c r="H1550" s="1">
        <v>2.1000000000000001E-2</v>
      </c>
      <c r="I1550" s="1">
        <v>7.6999999999999999E-2</v>
      </c>
    </row>
    <row r="1551" spans="1:9" x14ac:dyDescent="0.25">
      <c r="A1551" s="2">
        <v>40830.322916666664</v>
      </c>
      <c r="B1551" t="s">
        <v>10</v>
      </c>
      <c r="C1551">
        <v>131</v>
      </c>
      <c r="D1551" s="3">
        <v>69.5</v>
      </c>
      <c r="E1551" s="3">
        <v>74</v>
      </c>
      <c r="F1551" s="1">
        <v>0.878</v>
      </c>
      <c r="G1551" s="1">
        <v>9.1999999999999998E-2</v>
      </c>
      <c r="H1551" s="1">
        <v>8.0000000000000002E-3</v>
      </c>
      <c r="I1551" s="1">
        <v>2.3E-2</v>
      </c>
    </row>
    <row r="1552" spans="1:9" x14ac:dyDescent="0.25">
      <c r="A1552" s="2">
        <v>40830.326388888891</v>
      </c>
      <c r="B1552" t="s">
        <v>9</v>
      </c>
      <c r="C1552">
        <v>171</v>
      </c>
      <c r="D1552" s="3">
        <v>63.8</v>
      </c>
      <c r="E1552" s="3">
        <v>69.3</v>
      </c>
      <c r="F1552" s="1">
        <v>0.86499999999999999</v>
      </c>
      <c r="G1552" s="1">
        <v>8.7999999999999995E-2</v>
      </c>
      <c r="H1552" s="1">
        <v>1.7999999999999999E-2</v>
      </c>
      <c r="I1552" s="1">
        <v>2.9000000000000001E-2</v>
      </c>
    </row>
    <row r="1553" spans="1:9" x14ac:dyDescent="0.25">
      <c r="A1553" s="2">
        <v>40830.326388888891</v>
      </c>
      <c r="B1553" t="s">
        <v>10</v>
      </c>
      <c r="C1553">
        <v>155</v>
      </c>
      <c r="D1553" s="3">
        <v>68.900000000000006</v>
      </c>
      <c r="E1553" s="3">
        <v>75</v>
      </c>
      <c r="F1553" s="1">
        <v>0.81899999999999995</v>
      </c>
      <c r="G1553" s="1">
        <v>0.129</v>
      </c>
      <c r="H1553" s="1">
        <v>1.9E-2</v>
      </c>
      <c r="I1553" s="1">
        <v>3.2000000000000001E-2</v>
      </c>
    </row>
    <row r="1554" spans="1:9" x14ac:dyDescent="0.25">
      <c r="A1554" s="2">
        <v>40830.329861111109</v>
      </c>
      <c r="B1554" t="s">
        <v>9</v>
      </c>
      <c r="C1554">
        <v>153</v>
      </c>
      <c r="D1554" s="3">
        <v>63.7</v>
      </c>
      <c r="E1554" s="3">
        <v>70</v>
      </c>
      <c r="F1554" s="1">
        <v>0.84299999999999997</v>
      </c>
      <c r="G1554" s="1">
        <v>0.11799999999999999</v>
      </c>
      <c r="H1554" s="1">
        <v>7.0000000000000001E-3</v>
      </c>
      <c r="I1554" s="1">
        <v>3.3000000000000002E-2</v>
      </c>
    </row>
    <row r="1555" spans="1:9" x14ac:dyDescent="0.25">
      <c r="A1555" s="2">
        <v>40830.329861111109</v>
      </c>
      <c r="B1555" t="s">
        <v>10</v>
      </c>
      <c r="C1555">
        <v>144</v>
      </c>
      <c r="D1555" s="3">
        <v>69.2</v>
      </c>
      <c r="E1555" s="3">
        <v>74.599999999999994</v>
      </c>
      <c r="F1555" s="1">
        <v>0.86799999999999999</v>
      </c>
      <c r="G1555" s="1">
        <v>0.111</v>
      </c>
      <c r="H1555" s="1">
        <v>7.0000000000000001E-3</v>
      </c>
      <c r="I1555" s="1">
        <v>1.4E-2</v>
      </c>
    </row>
    <row r="1556" spans="1:9" x14ac:dyDescent="0.25">
      <c r="A1556" s="2">
        <v>40830.333333333336</v>
      </c>
      <c r="B1556" t="s">
        <v>9</v>
      </c>
      <c r="C1556">
        <v>155</v>
      </c>
      <c r="D1556" s="3">
        <v>65.8</v>
      </c>
      <c r="E1556" s="3">
        <v>71.900000000000006</v>
      </c>
      <c r="F1556" s="1">
        <v>0.83199999999999996</v>
      </c>
      <c r="G1556" s="1">
        <v>0.11</v>
      </c>
      <c r="H1556" s="1">
        <v>1.9E-2</v>
      </c>
      <c r="I1556" s="1">
        <v>3.9E-2</v>
      </c>
    </row>
    <row r="1557" spans="1:9" x14ac:dyDescent="0.25">
      <c r="A1557" s="2">
        <v>40830.333333333336</v>
      </c>
      <c r="B1557" t="s">
        <v>10</v>
      </c>
      <c r="C1557">
        <v>121</v>
      </c>
      <c r="D1557" s="3">
        <v>72</v>
      </c>
      <c r="E1557" s="3">
        <v>76</v>
      </c>
      <c r="F1557" s="1">
        <v>0.82599999999999996</v>
      </c>
      <c r="G1557" s="1">
        <v>0.14000000000000001</v>
      </c>
      <c r="H1557" s="1">
        <v>8.0000000000000002E-3</v>
      </c>
      <c r="I1557" s="1">
        <v>2.5000000000000001E-2</v>
      </c>
    </row>
    <row r="1558" spans="1:9" x14ac:dyDescent="0.25">
      <c r="A1558" s="2">
        <v>40830.336805555555</v>
      </c>
      <c r="B1558" t="s">
        <v>9</v>
      </c>
      <c r="C1558">
        <v>173</v>
      </c>
      <c r="D1558" s="3">
        <v>62.6</v>
      </c>
      <c r="E1558" s="3">
        <v>67</v>
      </c>
      <c r="F1558" s="1">
        <v>0.81499999999999995</v>
      </c>
      <c r="G1558" s="1">
        <v>0.127</v>
      </c>
      <c r="H1558" s="1">
        <v>1.7000000000000001E-2</v>
      </c>
      <c r="I1558" s="1">
        <v>0.04</v>
      </c>
    </row>
    <row r="1559" spans="1:9" x14ac:dyDescent="0.25">
      <c r="A1559" s="2">
        <v>40830.336805555555</v>
      </c>
      <c r="B1559" t="s">
        <v>10</v>
      </c>
      <c r="C1559">
        <v>136</v>
      </c>
      <c r="D1559" s="3">
        <v>68</v>
      </c>
      <c r="E1559" s="3">
        <v>72.2</v>
      </c>
      <c r="F1559" s="1">
        <v>0.86799999999999999</v>
      </c>
      <c r="G1559" s="1">
        <v>8.1000000000000003E-2</v>
      </c>
      <c r="H1559" s="1">
        <v>1.4999999999999999E-2</v>
      </c>
      <c r="I1559" s="1">
        <v>3.6999999999999998E-2</v>
      </c>
    </row>
    <row r="1560" spans="1:9" x14ac:dyDescent="0.25">
      <c r="A1560" s="2">
        <v>40830.340277777781</v>
      </c>
      <c r="B1560" t="s">
        <v>9</v>
      </c>
      <c r="C1560">
        <v>163</v>
      </c>
      <c r="D1560" s="3">
        <v>63.3</v>
      </c>
      <c r="E1560" s="3">
        <v>68.3</v>
      </c>
      <c r="F1560" s="1">
        <v>0.77900000000000003</v>
      </c>
      <c r="G1560" s="1">
        <v>0.14699999999999999</v>
      </c>
      <c r="H1560" s="1">
        <v>3.1E-2</v>
      </c>
      <c r="I1560" s="1">
        <v>4.2999999999999997E-2</v>
      </c>
    </row>
    <row r="1561" spans="1:9" x14ac:dyDescent="0.25">
      <c r="A1561" s="2">
        <v>40830.340277777781</v>
      </c>
      <c r="B1561" t="s">
        <v>10</v>
      </c>
      <c r="C1561">
        <v>139</v>
      </c>
      <c r="D1561" s="3">
        <v>70.400000000000006</v>
      </c>
      <c r="E1561" s="3">
        <v>74.8</v>
      </c>
      <c r="F1561" s="1">
        <v>0.82699999999999996</v>
      </c>
      <c r="G1561" s="1">
        <v>0.158</v>
      </c>
      <c r="H1561" s="1">
        <v>0</v>
      </c>
      <c r="I1561" s="1">
        <v>1.4E-2</v>
      </c>
    </row>
    <row r="1562" spans="1:9" x14ac:dyDescent="0.25">
      <c r="A1562" s="2">
        <v>40830.34375</v>
      </c>
      <c r="B1562" t="s">
        <v>9</v>
      </c>
      <c r="C1562">
        <v>129</v>
      </c>
      <c r="D1562" s="3">
        <v>64.3</v>
      </c>
      <c r="E1562" s="3">
        <v>69.599999999999994</v>
      </c>
      <c r="F1562" s="1">
        <v>0.78300000000000003</v>
      </c>
      <c r="G1562" s="1">
        <v>9.2999999999999999E-2</v>
      </c>
      <c r="H1562" s="1">
        <v>3.1E-2</v>
      </c>
      <c r="I1562" s="1">
        <v>9.2999999999999999E-2</v>
      </c>
    </row>
    <row r="1563" spans="1:9" x14ac:dyDescent="0.25">
      <c r="A1563" s="2">
        <v>40830.34375</v>
      </c>
      <c r="B1563" t="s">
        <v>10</v>
      </c>
      <c r="C1563">
        <v>126</v>
      </c>
      <c r="D1563" s="3">
        <v>70.5</v>
      </c>
      <c r="E1563" s="3">
        <v>74.5</v>
      </c>
      <c r="F1563" s="1">
        <v>0.79400000000000004</v>
      </c>
      <c r="G1563" s="1">
        <v>0.17499999999999999</v>
      </c>
      <c r="H1563" s="1">
        <v>8.0000000000000002E-3</v>
      </c>
      <c r="I1563" s="1">
        <v>2.4E-2</v>
      </c>
    </row>
    <row r="1564" spans="1:9" x14ac:dyDescent="0.25">
      <c r="A1564" s="2">
        <v>40830.347222222219</v>
      </c>
      <c r="B1564" t="s">
        <v>9</v>
      </c>
      <c r="C1564">
        <v>154</v>
      </c>
      <c r="D1564" s="3">
        <v>65</v>
      </c>
      <c r="E1564" s="3">
        <v>71.099999999999994</v>
      </c>
      <c r="F1564" s="1">
        <v>0.77300000000000002</v>
      </c>
      <c r="G1564" s="1">
        <v>0.17499999999999999</v>
      </c>
      <c r="H1564" s="1">
        <v>2.5999999999999999E-2</v>
      </c>
      <c r="I1564" s="1">
        <v>2.5999999999999999E-2</v>
      </c>
    </row>
    <row r="1565" spans="1:9" x14ac:dyDescent="0.25">
      <c r="A1565" s="2">
        <v>40830.347222222219</v>
      </c>
      <c r="B1565" t="s">
        <v>10</v>
      </c>
      <c r="C1565">
        <v>128</v>
      </c>
      <c r="D1565" s="3">
        <v>69.8</v>
      </c>
      <c r="E1565" s="3">
        <v>73.400000000000006</v>
      </c>
      <c r="F1565" s="1">
        <v>0.76600000000000001</v>
      </c>
      <c r="G1565" s="1">
        <v>0.20300000000000001</v>
      </c>
      <c r="H1565" s="1">
        <v>8.0000000000000002E-3</v>
      </c>
      <c r="I1565" s="1">
        <v>2.3E-2</v>
      </c>
    </row>
    <row r="1566" spans="1:9" x14ac:dyDescent="0.25">
      <c r="A1566" s="2">
        <v>40830.350694444445</v>
      </c>
      <c r="B1566" t="s">
        <v>9</v>
      </c>
      <c r="C1566">
        <v>133</v>
      </c>
      <c r="D1566" s="3">
        <v>66.2</v>
      </c>
      <c r="E1566" s="3">
        <v>72</v>
      </c>
      <c r="F1566" s="1">
        <v>0.83499999999999996</v>
      </c>
      <c r="G1566" s="1">
        <v>0.113</v>
      </c>
      <c r="H1566" s="1">
        <v>8.0000000000000002E-3</v>
      </c>
      <c r="I1566" s="1">
        <v>4.4999999999999998E-2</v>
      </c>
    </row>
    <row r="1567" spans="1:9" x14ac:dyDescent="0.25">
      <c r="A1567" s="2">
        <v>40830.350694444445</v>
      </c>
      <c r="B1567" t="s">
        <v>10</v>
      </c>
      <c r="C1567">
        <v>124</v>
      </c>
      <c r="D1567" s="3">
        <v>71.3</v>
      </c>
      <c r="E1567" s="3">
        <v>75.2</v>
      </c>
      <c r="F1567" s="1">
        <v>0.80600000000000005</v>
      </c>
      <c r="G1567" s="1">
        <v>0.14499999999999999</v>
      </c>
      <c r="H1567" s="1">
        <v>1.6E-2</v>
      </c>
      <c r="I1567" s="1">
        <v>3.2000000000000001E-2</v>
      </c>
    </row>
    <row r="1568" spans="1:9" x14ac:dyDescent="0.25">
      <c r="A1568" s="2">
        <v>40830.354166666664</v>
      </c>
      <c r="B1568" t="s">
        <v>9</v>
      </c>
      <c r="C1568">
        <v>127</v>
      </c>
      <c r="D1568" s="3">
        <v>65</v>
      </c>
      <c r="E1568" s="3">
        <v>71</v>
      </c>
      <c r="F1568" s="1">
        <v>0.68500000000000005</v>
      </c>
      <c r="G1568" s="1">
        <v>0.22</v>
      </c>
      <c r="H1568" s="1">
        <v>8.0000000000000002E-3</v>
      </c>
      <c r="I1568" s="1">
        <v>8.6999999999999994E-2</v>
      </c>
    </row>
    <row r="1569" spans="1:9" x14ac:dyDescent="0.25">
      <c r="A1569" s="2">
        <v>40830.354166666664</v>
      </c>
      <c r="B1569" t="s">
        <v>10</v>
      </c>
      <c r="C1569">
        <v>114</v>
      </c>
      <c r="D1569" s="3">
        <v>71.099999999999994</v>
      </c>
      <c r="E1569" s="3">
        <v>76.5</v>
      </c>
      <c r="F1569" s="1">
        <v>0.76300000000000001</v>
      </c>
      <c r="G1569" s="1">
        <v>0.17499999999999999</v>
      </c>
      <c r="H1569" s="1">
        <v>1.7999999999999999E-2</v>
      </c>
      <c r="I1569" s="1">
        <v>4.3999999999999997E-2</v>
      </c>
    </row>
    <row r="1570" spans="1:9" x14ac:dyDescent="0.25">
      <c r="A1570" s="2">
        <v>40830.357638888891</v>
      </c>
      <c r="B1570" t="s">
        <v>9</v>
      </c>
      <c r="C1570">
        <v>128</v>
      </c>
      <c r="D1570" s="3">
        <v>64.2</v>
      </c>
      <c r="E1570" s="3">
        <v>69.7</v>
      </c>
      <c r="F1570" s="1">
        <v>0.81299999999999994</v>
      </c>
      <c r="G1570" s="1">
        <v>0.14099999999999999</v>
      </c>
      <c r="H1570" s="1">
        <v>0</v>
      </c>
      <c r="I1570" s="1">
        <v>4.7E-2</v>
      </c>
    </row>
    <row r="1571" spans="1:9" x14ac:dyDescent="0.25">
      <c r="A1571" s="2">
        <v>40830.357638888891</v>
      </c>
      <c r="B1571" t="s">
        <v>10</v>
      </c>
      <c r="C1571">
        <v>115</v>
      </c>
      <c r="D1571" s="3">
        <v>71.2</v>
      </c>
      <c r="E1571" s="3">
        <v>75.7</v>
      </c>
      <c r="F1571" s="1">
        <v>0.82599999999999996</v>
      </c>
      <c r="G1571" s="1">
        <v>0.14799999999999999</v>
      </c>
      <c r="H1571" s="1">
        <v>8.9999999999999993E-3</v>
      </c>
      <c r="I1571" s="1">
        <v>1.7000000000000001E-2</v>
      </c>
    </row>
    <row r="1572" spans="1:9" x14ac:dyDescent="0.25">
      <c r="A1572" s="2">
        <v>40830.361111111109</v>
      </c>
      <c r="B1572" t="s">
        <v>9</v>
      </c>
      <c r="C1572">
        <v>134</v>
      </c>
      <c r="D1572" s="3">
        <v>65.7</v>
      </c>
      <c r="E1572" s="3">
        <v>71.2</v>
      </c>
      <c r="F1572" s="1">
        <v>0.754</v>
      </c>
      <c r="G1572" s="1">
        <v>0.16400000000000001</v>
      </c>
      <c r="H1572" s="1">
        <v>1.4999999999999999E-2</v>
      </c>
      <c r="I1572" s="1">
        <v>6.7000000000000004E-2</v>
      </c>
    </row>
    <row r="1573" spans="1:9" x14ac:dyDescent="0.25">
      <c r="A1573" s="2">
        <v>40830.361111111109</v>
      </c>
      <c r="B1573" t="s">
        <v>10</v>
      </c>
      <c r="C1573">
        <v>109</v>
      </c>
      <c r="D1573" s="3">
        <v>71.8</v>
      </c>
      <c r="E1573" s="3">
        <v>75.7</v>
      </c>
      <c r="F1573" s="1">
        <v>0.88100000000000001</v>
      </c>
      <c r="G1573" s="1">
        <v>9.1999999999999998E-2</v>
      </c>
      <c r="H1573" s="1">
        <v>8.9999999999999993E-3</v>
      </c>
      <c r="I1573" s="1">
        <v>1.7999999999999999E-2</v>
      </c>
    </row>
    <row r="1574" spans="1:9" x14ac:dyDescent="0.25">
      <c r="A1574" s="2">
        <v>40830.364583333336</v>
      </c>
      <c r="B1574" t="s">
        <v>9</v>
      </c>
      <c r="C1574">
        <v>127</v>
      </c>
      <c r="D1574" s="3">
        <v>66.8</v>
      </c>
      <c r="E1574" s="3">
        <v>71.7</v>
      </c>
      <c r="F1574" s="1">
        <v>0.78700000000000003</v>
      </c>
      <c r="G1574" s="1">
        <v>7.0999999999999994E-2</v>
      </c>
      <c r="H1574" s="1">
        <v>3.9E-2</v>
      </c>
      <c r="I1574" s="1">
        <v>0.10199999999999999</v>
      </c>
    </row>
    <row r="1575" spans="1:9" x14ac:dyDescent="0.25">
      <c r="A1575" s="2">
        <v>40830.364583333336</v>
      </c>
      <c r="B1575" t="s">
        <v>10</v>
      </c>
      <c r="C1575">
        <v>120</v>
      </c>
      <c r="D1575" s="3">
        <v>72.2</v>
      </c>
      <c r="E1575" s="3">
        <v>76.400000000000006</v>
      </c>
      <c r="F1575" s="1">
        <v>0.79200000000000004</v>
      </c>
      <c r="G1575" s="1">
        <v>0.13300000000000001</v>
      </c>
      <c r="H1575" s="1">
        <v>2.5000000000000001E-2</v>
      </c>
      <c r="I1575" s="1">
        <v>0.05</v>
      </c>
    </row>
    <row r="1576" spans="1:9" x14ac:dyDescent="0.25">
      <c r="A1576" s="2">
        <v>40830.368055555555</v>
      </c>
      <c r="B1576" t="s">
        <v>9</v>
      </c>
      <c r="C1576">
        <v>124</v>
      </c>
      <c r="D1576" s="3">
        <v>66.7</v>
      </c>
      <c r="E1576" s="3">
        <v>71.7</v>
      </c>
      <c r="F1576" s="1">
        <v>0.76600000000000001</v>
      </c>
      <c r="G1576" s="1">
        <v>0.105</v>
      </c>
      <c r="H1576" s="1">
        <v>2.4E-2</v>
      </c>
      <c r="I1576" s="1">
        <v>0.105</v>
      </c>
    </row>
    <row r="1577" spans="1:9" x14ac:dyDescent="0.25">
      <c r="A1577" s="2">
        <v>40830.368055555555</v>
      </c>
      <c r="B1577" t="s">
        <v>10</v>
      </c>
      <c r="C1577">
        <v>129</v>
      </c>
      <c r="D1577" s="3">
        <v>71.8</v>
      </c>
      <c r="E1577" s="3">
        <v>76.5</v>
      </c>
      <c r="F1577" s="1">
        <v>0.76700000000000002</v>
      </c>
      <c r="G1577" s="1">
        <v>0.19400000000000001</v>
      </c>
      <c r="H1577" s="1">
        <v>2.3E-2</v>
      </c>
      <c r="I1577" s="1">
        <v>1.6E-2</v>
      </c>
    </row>
    <row r="1578" spans="1:9" x14ac:dyDescent="0.25">
      <c r="A1578" s="2">
        <v>40830.371527777781</v>
      </c>
      <c r="B1578" t="s">
        <v>9</v>
      </c>
      <c r="C1578">
        <v>118</v>
      </c>
      <c r="D1578" s="3">
        <v>67.599999999999994</v>
      </c>
      <c r="E1578" s="3">
        <v>70.8</v>
      </c>
      <c r="F1578" s="1">
        <v>0.68600000000000005</v>
      </c>
      <c r="G1578" s="1">
        <v>0.23699999999999999</v>
      </c>
      <c r="H1578" s="1">
        <v>4.2000000000000003E-2</v>
      </c>
      <c r="I1578" s="1">
        <v>3.4000000000000002E-2</v>
      </c>
    </row>
    <row r="1579" spans="1:9" x14ac:dyDescent="0.25">
      <c r="A1579" s="2">
        <v>40830.371527777781</v>
      </c>
      <c r="B1579" t="s">
        <v>10</v>
      </c>
      <c r="C1579">
        <v>107</v>
      </c>
      <c r="D1579" s="3">
        <v>73.400000000000006</v>
      </c>
      <c r="E1579" s="3">
        <v>77.3</v>
      </c>
      <c r="F1579" s="1">
        <v>0.78500000000000003</v>
      </c>
      <c r="G1579" s="1">
        <v>0.14000000000000001</v>
      </c>
      <c r="H1579" s="1">
        <v>8.9999999999999993E-3</v>
      </c>
      <c r="I1579" s="1">
        <v>6.5000000000000002E-2</v>
      </c>
    </row>
    <row r="1580" spans="1:9" x14ac:dyDescent="0.25">
      <c r="A1580" s="2">
        <v>40830.375</v>
      </c>
      <c r="B1580" t="s">
        <v>9</v>
      </c>
      <c r="C1580">
        <v>114</v>
      </c>
      <c r="D1580" s="3">
        <v>66.8</v>
      </c>
      <c r="E1580" s="3">
        <v>71.3</v>
      </c>
      <c r="F1580" s="1">
        <v>0.78900000000000003</v>
      </c>
      <c r="G1580" s="1">
        <v>0.105</v>
      </c>
      <c r="H1580" s="1">
        <v>2.5999999999999999E-2</v>
      </c>
      <c r="I1580" s="1">
        <v>7.9000000000000001E-2</v>
      </c>
    </row>
    <row r="1581" spans="1:9" x14ac:dyDescent="0.25">
      <c r="A1581" s="2">
        <v>40830.375</v>
      </c>
      <c r="B1581" t="s">
        <v>10</v>
      </c>
      <c r="C1581">
        <v>116</v>
      </c>
      <c r="D1581" s="3">
        <v>71.5</v>
      </c>
      <c r="E1581" s="3">
        <v>75.599999999999994</v>
      </c>
      <c r="F1581" s="1">
        <v>0.75</v>
      </c>
      <c r="G1581" s="1">
        <v>0.16400000000000001</v>
      </c>
      <c r="H1581" s="1">
        <v>8.9999999999999993E-3</v>
      </c>
      <c r="I1581" s="1">
        <v>7.8E-2</v>
      </c>
    </row>
    <row r="1582" spans="1:9" x14ac:dyDescent="0.25">
      <c r="A1582" s="2">
        <v>40830.378472222219</v>
      </c>
      <c r="B1582" t="s">
        <v>9</v>
      </c>
      <c r="C1582">
        <v>112</v>
      </c>
      <c r="D1582" s="3">
        <v>65.3</v>
      </c>
      <c r="E1582" s="3">
        <v>69.8</v>
      </c>
      <c r="F1582" s="1">
        <v>0.68799999999999994</v>
      </c>
      <c r="G1582" s="1">
        <v>0.161</v>
      </c>
      <c r="H1582" s="1">
        <v>4.4999999999999998E-2</v>
      </c>
      <c r="I1582" s="1">
        <v>0.107</v>
      </c>
    </row>
    <row r="1583" spans="1:9" x14ac:dyDescent="0.25">
      <c r="A1583" s="2">
        <v>40830.378472222219</v>
      </c>
      <c r="B1583" t="s">
        <v>10</v>
      </c>
      <c r="C1583">
        <v>112</v>
      </c>
      <c r="D1583" s="3">
        <v>69.099999999999994</v>
      </c>
      <c r="E1583" s="3">
        <v>74.7</v>
      </c>
      <c r="F1583" s="1">
        <v>0.81299999999999994</v>
      </c>
      <c r="G1583" s="1">
        <v>0.125</v>
      </c>
      <c r="H1583" s="1">
        <v>2.7E-2</v>
      </c>
      <c r="I1583" s="1">
        <v>3.5999999999999997E-2</v>
      </c>
    </row>
    <row r="1584" spans="1:9" x14ac:dyDescent="0.25">
      <c r="A1584" s="2">
        <v>40830.381944444445</v>
      </c>
      <c r="B1584" t="s">
        <v>9</v>
      </c>
      <c r="C1584">
        <v>107</v>
      </c>
      <c r="D1584" s="3">
        <v>66.5</v>
      </c>
      <c r="E1584" s="3">
        <v>71.7</v>
      </c>
      <c r="F1584" s="1">
        <v>0.76600000000000001</v>
      </c>
      <c r="G1584" s="1">
        <v>0.13100000000000001</v>
      </c>
      <c r="H1584" s="1">
        <v>1.9E-2</v>
      </c>
      <c r="I1584" s="1">
        <v>8.4000000000000005E-2</v>
      </c>
    </row>
    <row r="1585" spans="1:9" x14ac:dyDescent="0.25">
      <c r="A1585" s="2">
        <v>40830.381944444445</v>
      </c>
      <c r="B1585" t="s">
        <v>10</v>
      </c>
      <c r="C1585">
        <v>105</v>
      </c>
      <c r="D1585" s="3">
        <v>72</v>
      </c>
      <c r="E1585" s="3">
        <v>76.400000000000006</v>
      </c>
      <c r="F1585" s="1">
        <v>0.8</v>
      </c>
      <c r="G1585" s="1">
        <v>0.14299999999999999</v>
      </c>
      <c r="H1585" s="1">
        <v>1.9E-2</v>
      </c>
      <c r="I1585" s="1">
        <v>3.7999999999999999E-2</v>
      </c>
    </row>
    <row r="1586" spans="1:9" x14ac:dyDescent="0.25">
      <c r="A1586" s="2">
        <v>40830.385416666664</v>
      </c>
      <c r="B1586" t="s">
        <v>9</v>
      </c>
      <c r="C1586">
        <v>107</v>
      </c>
      <c r="D1586" s="3">
        <v>66.5</v>
      </c>
      <c r="E1586" s="3">
        <v>71.3</v>
      </c>
      <c r="F1586" s="1">
        <v>0.66400000000000003</v>
      </c>
      <c r="G1586" s="1">
        <v>0.16800000000000001</v>
      </c>
      <c r="H1586" s="1">
        <v>2.8000000000000001E-2</v>
      </c>
      <c r="I1586" s="1">
        <v>0.14000000000000001</v>
      </c>
    </row>
    <row r="1587" spans="1:9" x14ac:dyDescent="0.25">
      <c r="A1587" s="2">
        <v>40830.385416666664</v>
      </c>
      <c r="B1587" t="s">
        <v>10</v>
      </c>
      <c r="C1587">
        <v>103</v>
      </c>
      <c r="D1587" s="3">
        <v>72</v>
      </c>
      <c r="E1587" s="3">
        <v>76.599999999999994</v>
      </c>
      <c r="F1587" s="1">
        <v>0.86399999999999999</v>
      </c>
      <c r="G1587" s="1">
        <v>9.7000000000000003E-2</v>
      </c>
      <c r="H1587" s="1">
        <v>0</v>
      </c>
      <c r="I1587" s="1">
        <v>3.9E-2</v>
      </c>
    </row>
    <row r="1588" spans="1:9" x14ac:dyDescent="0.25">
      <c r="A1588" s="2">
        <v>40830.388888888891</v>
      </c>
      <c r="B1588" t="s">
        <v>9</v>
      </c>
      <c r="C1588">
        <v>102</v>
      </c>
      <c r="D1588" s="3">
        <v>66.8</v>
      </c>
      <c r="E1588" s="3">
        <v>73</v>
      </c>
      <c r="F1588" s="1">
        <v>0.68600000000000005</v>
      </c>
      <c r="G1588" s="1">
        <v>0.127</v>
      </c>
      <c r="H1588" s="1">
        <v>3.9E-2</v>
      </c>
      <c r="I1588" s="1">
        <v>0.14699999999999999</v>
      </c>
    </row>
    <row r="1589" spans="1:9" x14ac:dyDescent="0.25">
      <c r="A1589" s="2">
        <v>40830.388888888891</v>
      </c>
      <c r="B1589" t="s">
        <v>10</v>
      </c>
      <c r="C1589">
        <v>122</v>
      </c>
      <c r="D1589" s="3">
        <v>71.400000000000006</v>
      </c>
      <c r="E1589" s="3">
        <v>76</v>
      </c>
      <c r="F1589" s="1">
        <v>0.89300000000000002</v>
      </c>
      <c r="G1589" s="1">
        <v>5.7000000000000002E-2</v>
      </c>
      <c r="H1589" s="1">
        <v>1.6E-2</v>
      </c>
      <c r="I1589" s="1">
        <v>3.3000000000000002E-2</v>
      </c>
    </row>
    <row r="1590" spans="1:9" x14ac:dyDescent="0.25">
      <c r="A1590" s="2">
        <v>40830.392361111109</v>
      </c>
      <c r="B1590" t="s">
        <v>9</v>
      </c>
      <c r="C1590">
        <v>114</v>
      </c>
      <c r="D1590" s="3">
        <v>64.2</v>
      </c>
      <c r="E1590" s="3">
        <v>71</v>
      </c>
      <c r="F1590" s="1">
        <v>0.76300000000000001</v>
      </c>
      <c r="G1590" s="1">
        <v>0.193</v>
      </c>
      <c r="H1590" s="1">
        <v>8.9999999999999993E-3</v>
      </c>
      <c r="I1590" s="1">
        <v>3.5000000000000003E-2</v>
      </c>
    </row>
    <row r="1591" spans="1:9" x14ac:dyDescent="0.25">
      <c r="A1591" s="2">
        <v>40830.392361111109</v>
      </c>
      <c r="B1591" t="s">
        <v>10</v>
      </c>
      <c r="C1591">
        <v>124</v>
      </c>
      <c r="D1591" s="3">
        <v>71.2</v>
      </c>
      <c r="E1591" s="3">
        <v>76.3</v>
      </c>
      <c r="F1591" s="1">
        <v>0.91100000000000003</v>
      </c>
      <c r="G1591" s="1">
        <v>6.5000000000000002E-2</v>
      </c>
      <c r="H1591" s="1">
        <v>8.0000000000000002E-3</v>
      </c>
      <c r="I1591" s="1">
        <v>1.6E-2</v>
      </c>
    </row>
    <row r="1592" spans="1:9" x14ac:dyDescent="0.25">
      <c r="A1592" s="2">
        <v>40830.395833333336</v>
      </c>
      <c r="B1592" t="s">
        <v>9</v>
      </c>
      <c r="C1592">
        <v>109</v>
      </c>
      <c r="D1592" s="3">
        <v>65.099999999999994</v>
      </c>
      <c r="E1592" s="3">
        <v>71</v>
      </c>
      <c r="F1592" s="1">
        <v>0.66100000000000003</v>
      </c>
      <c r="G1592" s="1">
        <v>0.22</v>
      </c>
      <c r="H1592" s="1">
        <v>2.8000000000000001E-2</v>
      </c>
      <c r="I1592" s="1">
        <v>9.1999999999999998E-2</v>
      </c>
    </row>
    <row r="1593" spans="1:9" x14ac:dyDescent="0.25">
      <c r="A1593" s="2">
        <v>40830.395833333336</v>
      </c>
      <c r="B1593" t="s">
        <v>10</v>
      </c>
      <c r="C1593">
        <v>120</v>
      </c>
      <c r="D1593" s="3">
        <v>70.599999999999994</v>
      </c>
      <c r="E1593" s="3">
        <v>75.3</v>
      </c>
      <c r="F1593" s="1">
        <v>0.8</v>
      </c>
      <c r="G1593" s="1">
        <v>0.14199999999999999</v>
      </c>
      <c r="H1593" s="1">
        <v>1.7000000000000001E-2</v>
      </c>
      <c r="I1593" s="1">
        <v>4.2000000000000003E-2</v>
      </c>
    </row>
    <row r="1594" spans="1:9" x14ac:dyDescent="0.25">
      <c r="A1594" s="2">
        <v>40830.399305555555</v>
      </c>
      <c r="B1594" t="s">
        <v>9</v>
      </c>
      <c r="C1594">
        <v>104</v>
      </c>
      <c r="D1594" s="3">
        <v>65.5</v>
      </c>
      <c r="E1594" s="3">
        <v>69.8</v>
      </c>
      <c r="F1594" s="1">
        <v>0.63500000000000001</v>
      </c>
      <c r="G1594" s="1">
        <v>0.17299999999999999</v>
      </c>
      <c r="H1594" s="1">
        <v>6.7000000000000004E-2</v>
      </c>
      <c r="I1594" s="1">
        <v>0.125</v>
      </c>
    </row>
    <row r="1595" spans="1:9" x14ac:dyDescent="0.25">
      <c r="A1595" s="2">
        <v>40830.399305555555</v>
      </c>
      <c r="B1595" t="s">
        <v>10</v>
      </c>
      <c r="C1595">
        <v>93</v>
      </c>
      <c r="D1595" s="3">
        <v>69.7</v>
      </c>
      <c r="E1595" s="3">
        <v>74.900000000000006</v>
      </c>
      <c r="F1595" s="1">
        <v>0.80600000000000005</v>
      </c>
      <c r="G1595" s="1">
        <v>0.129</v>
      </c>
      <c r="H1595" s="1">
        <v>2.1999999999999999E-2</v>
      </c>
      <c r="I1595" s="1">
        <v>4.2999999999999997E-2</v>
      </c>
    </row>
    <row r="1596" spans="1:9" x14ac:dyDescent="0.25">
      <c r="A1596" s="2">
        <v>40830.402777777781</v>
      </c>
      <c r="B1596" t="s">
        <v>9</v>
      </c>
      <c r="C1596">
        <v>120</v>
      </c>
      <c r="D1596" s="3">
        <v>63</v>
      </c>
      <c r="E1596" s="3">
        <v>68</v>
      </c>
      <c r="F1596" s="1">
        <v>0.66700000000000004</v>
      </c>
      <c r="G1596" s="1">
        <v>0.2</v>
      </c>
      <c r="H1596" s="1">
        <v>3.3000000000000002E-2</v>
      </c>
      <c r="I1596" s="1">
        <v>0.1</v>
      </c>
    </row>
    <row r="1597" spans="1:9" x14ac:dyDescent="0.25">
      <c r="A1597" s="2">
        <v>40830.402777777781</v>
      </c>
      <c r="B1597" t="s">
        <v>10</v>
      </c>
      <c r="C1597">
        <v>136</v>
      </c>
      <c r="D1597" s="3">
        <v>68.5</v>
      </c>
      <c r="E1597" s="3">
        <v>73.8</v>
      </c>
      <c r="F1597" s="1">
        <v>0.85299999999999998</v>
      </c>
      <c r="G1597" s="1">
        <v>9.6000000000000002E-2</v>
      </c>
      <c r="H1597" s="1">
        <v>7.0000000000000001E-3</v>
      </c>
      <c r="I1597" s="1">
        <v>4.3999999999999997E-2</v>
      </c>
    </row>
    <row r="1598" spans="1:9" x14ac:dyDescent="0.25">
      <c r="A1598" s="2">
        <v>40830.40625</v>
      </c>
      <c r="B1598" t="s">
        <v>9</v>
      </c>
      <c r="C1598">
        <v>123</v>
      </c>
      <c r="D1598" s="3">
        <v>64.400000000000006</v>
      </c>
      <c r="E1598" s="3">
        <v>68.400000000000006</v>
      </c>
      <c r="F1598" s="1">
        <v>0.70699999999999996</v>
      </c>
      <c r="G1598" s="1">
        <v>0.154</v>
      </c>
      <c r="H1598" s="1">
        <v>8.0000000000000002E-3</v>
      </c>
      <c r="I1598" s="1">
        <v>0.13</v>
      </c>
    </row>
    <row r="1599" spans="1:9" x14ac:dyDescent="0.25">
      <c r="A1599" s="2">
        <v>40830.40625</v>
      </c>
      <c r="B1599" t="s">
        <v>10</v>
      </c>
      <c r="C1599">
        <v>132</v>
      </c>
      <c r="D1599" s="3">
        <v>69.400000000000006</v>
      </c>
      <c r="E1599" s="3">
        <v>73.599999999999994</v>
      </c>
      <c r="F1599" s="1">
        <v>0.80300000000000005</v>
      </c>
      <c r="G1599" s="1">
        <v>9.8000000000000004E-2</v>
      </c>
      <c r="H1599" s="1">
        <v>5.2999999999999999E-2</v>
      </c>
      <c r="I1599" s="1">
        <v>4.4999999999999998E-2</v>
      </c>
    </row>
    <row r="1600" spans="1:9" x14ac:dyDescent="0.25">
      <c r="A1600" s="2">
        <v>40830.409722222219</v>
      </c>
      <c r="B1600" t="s">
        <v>9</v>
      </c>
      <c r="C1600">
        <v>122</v>
      </c>
      <c r="D1600" s="3">
        <v>65.599999999999994</v>
      </c>
      <c r="E1600" s="3">
        <v>70.7</v>
      </c>
      <c r="F1600" s="1">
        <v>0.68899999999999995</v>
      </c>
      <c r="G1600" s="1">
        <v>0.189</v>
      </c>
      <c r="H1600" s="1">
        <v>1.6E-2</v>
      </c>
      <c r="I1600" s="1">
        <v>0.107</v>
      </c>
    </row>
    <row r="1601" spans="1:9" x14ac:dyDescent="0.25">
      <c r="A1601" s="2">
        <v>40830.409722222219</v>
      </c>
      <c r="B1601" t="s">
        <v>10</v>
      </c>
      <c r="C1601">
        <v>114</v>
      </c>
      <c r="D1601" s="3">
        <v>70</v>
      </c>
      <c r="E1601" s="3">
        <v>73.599999999999994</v>
      </c>
      <c r="F1601" s="1">
        <v>0.77200000000000002</v>
      </c>
      <c r="G1601" s="1">
        <v>0.123</v>
      </c>
      <c r="H1601" s="1">
        <v>5.2999999999999999E-2</v>
      </c>
      <c r="I1601" s="1">
        <v>5.2999999999999999E-2</v>
      </c>
    </row>
    <row r="1602" spans="1:9" x14ac:dyDescent="0.25">
      <c r="A1602" s="2">
        <v>40830.413194444445</v>
      </c>
      <c r="B1602" t="s">
        <v>9</v>
      </c>
      <c r="C1602">
        <v>101</v>
      </c>
      <c r="D1602" s="3">
        <v>67.3</v>
      </c>
      <c r="E1602" s="3">
        <v>71.5</v>
      </c>
      <c r="F1602" s="1">
        <v>0.78200000000000003</v>
      </c>
      <c r="G1602" s="1">
        <v>0.129</v>
      </c>
      <c r="H1602" s="1">
        <v>0.01</v>
      </c>
      <c r="I1602" s="1">
        <v>7.9000000000000001E-2</v>
      </c>
    </row>
    <row r="1603" spans="1:9" x14ac:dyDescent="0.25">
      <c r="A1603" s="2">
        <v>40830.413194444445</v>
      </c>
      <c r="B1603" t="s">
        <v>10</v>
      </c>
      <c r="C1603">
        <v>132</v>
      </c>
      <c r="D1603" s="3">
        <v>73</v>
      </c>
      <c r="E1603" s="3">
        <v>76.3</v>
      </c>
      <c r="F1603" s="1">
        <v>0.84799999999999998</v>
      </c>
      <c r="G1603" s="1">
        <v>0.121</v>
      </c>
      <c r="H1603" s="1">
        <v>0</v>
      </c>
      <c r="I1603" s="1">
        <v>0.03</v>
      </c>
    </row>
    <row r="1604" spans="1:9" x14ac:dyDescent="0.25">
      <c r="A1604" s="2">
        <v>40830.416666666664</v>
      </c>
      <c r="B1604" t="s">
        <v>9</v>
      </c>
      <c r="C1604">
        <v>118</v>
      </c>
      <c r="D1604" s="3">
        <v>65</v>
      </c>
      <c r="E1604" s="3">
        <v>68.599999999999994</v>
      </c>
      <c r="F1604" s="1">
        <v>0.72</v>
      </c>
      <c r="G1604" s="1">
        <v>0.20300000000000001</v>
      </c>
      <c r="H1604" s="1">
        <v>8.0000000000000002E-3</v>
      </c>
      <c r="I1604" s="1">
        <v>6.8000000000000005E-2</v>
      </c>
    </row>
    <row r="1605" spans="1:9" x14ac:dyDescent="0.25">
      <c r="A1605" s="2">
        <v>40830.416666666664</v>
      </c>
      <c r="B1605" t="s">
        <v>10</v>
      </c>
      <c r="C1605">
        <v>128</v>
      </c>
      <c r="D1605" s="3">
        <v>71.2</v>
      </c>
      <c r="E1605" s="3">
        <v>75</v>
      </c>
      <c r="F1605" s="1">
        <v>0.80500000000000005</v>
      </c>
      <c r="G1605" s="1">
        <v>0.17199999999999999</v>
      </c>
      <c r="H1605" s="1">
        <v>8.0000000000000002E-3</v>
      </c>
      <c r="I1605" s="1">
        <v>1.6E-2</v>
      </c>
    </row>
    <row r="1606" spans="1:9" x14ac:dyDescent="0.25">
      <c r="A1606" s="2">
        <v>40830.420138888891</v>
      </c>
      <c r="B1606" t="s">
        <v>9</v>
      </c>
      <c r="C1606">
        <v>108</v>
      </c>
      <c r="D1606" s="3">
        <v>66.7</v>
      </c>
      <c r="E1606" s="3">
        <v>71.3</v>
      </c>
      <c r="F1606" s="1">
        <v>0.74099999999999999</v>
      </c>
      <c r="G1606" s="1">
        <v>0.17599999999999999</v>
      </c>
      <c r="H1606" s="1">
        <v>4.5999999999999999E-2</v>
      </c>
      <c r="I1606" s="1">
        <v>3.6999999999999998E-2</v>
      </c>
    </row>
    <row r="1607" spans="1:9" x14ac:dyDescent="0.25">
      <c r="A1607" s="2">
        <v>40830.420138888891</v>
      </c>
      <c r="B1607" t="s">
        <v>10</v>
      </c>
      <c r="C1607">
        <v>100</v>
      </c>
      <c r="D1607" s="3">
        <v>72</v>
      </c>
      <c r="E1607" s="3">
        <v>75.900000000000006</v>
      </c>
      <c r="F1607" s="1">
        <v>0.85</v>
      </c>
      <c r="G1607" s="1">
        <v>0.11</v>
      </c>
      <c r="H1607" s="1">
        <v>0</v>
      </c>
      <c r="I1607" s="1">
        <v>0.04</v>
      </c>
    </row>
    <row r="1608" spans="1:9" x14ac:dyDescent="0.25">
      <c r="A1608" s="2">
        <v>40830.423611111109</v>
      </c>
      <c r="B1608" t="s">
        <v>9</v>
      </c>
      <c r="C1608">
        <v>107</v>
      </c>
      <c r="D1608" s="3">
        <v>65.2</v>
      </c>
      <c r="E1608" s="3">
        <v>69.7</v>
      </c>
      <c r="F1608" s="1">
        <v>0.70099999999999996</v>
      </c>
      <c r="G1608" s="1">
        <v>0.187</v>
      </c>
      <c r="H1608" s="1">
        <v>8.9999999999999993E-3</v>
      </c>
      <c r="I1608" s="1">
        <v>0.10299999999999999</v>
      </c>
    </row>
    <row r="1609" spans="1:9" x14ac:dyDescent="0.25">
      <c r="A1609" s="2">
        <v>40830.423611111109</v>
      </c>
      <c r="B1609" t="s">
        <v>10</v>
      </c>
      <c r="C1609">
        <v>108</v>
      </c>
      <c r="D1609" s="3">
        <v>71.8</v>
      </c>
      <c r="E1609" s="3">
        <v>76.599999999999994</v>
      </c>
      <c r="F1609" s="1">
        <v>0.91700000000000004</v>
      </c>
      <c r="G1609" s="1">
        <v>6.5000000000000002E-2</v>
      </c>
      <c r="H1609" s="1">
        <v>8.9999999999999993E-3</v>
      </c>
      <c r="I1609" s="1">
        <v>8.9999999999999993E-3</v>
      </c>
    </row>
    <row r="1610" spans="1:9" x14ac:dyDescent="0.25">
      <c r="A1610" s="2">
        <v>40830.427083333336</v>
      </c>
      <c r="B1610" t="s">
        <v>9</v>
      </c>
      <c r="C1610">
        <v>108</v>
      </c>
      <c r="D1610" s="3">
        <v>64.5</v>
      </c>
      <c r="E1610" s="3">
        <v>69</v>
      </c>
      <c r="F1610" s="1">
        <v>0.73099999999999998</v>
      </c>
      <c r="G1610" s="1">
        <v>0.111</v>
      </c>
      <c r="H1610" s="1">
        <v>4.5999999999999999E-2</v>
      </c>
      <c r="I1610" s="1">
        <v>0.111</v>
      </c>
    </row>
    <row r="1611" spans="1:9" x14ac:dyDescent="0.25">
      <c r="A1611" s="2">
        <v>40830.427083333336</v>
      </c>
      <c r="B1611" t="s">
        <v>10</v>
      </c>
      <c r="C1611">
        <v>132</v>
      </c>
      <c r="D1611" s="3">
        <v>69</v>
      </c>
      <c r="E1611" s="3">
        <v>73.099999999999994</v>
      </c>
      <c r="F1611" s="1">
        <v>0.78800000000000003</v>
      </c>
      <c r="G1611" s="1">
        <v>0.182</v>
      </c>
      <c r="H1611" s="1">
        <v>8.0000000000000002E-3</v>
      </c>
      <c r="I1611" s="1">
        <v>2.3E-2</v>
      </c>
    </row>
    <row r="1612" spans="1:9" x14ac:dyDescent="0.25">
      <c r="A1612" s="2">
        <v>40830.430555555555</v>
      </c>
      <c r="B1612" t="s">
        <v>9</v>
      </c>
      <c r="C1612">
        <v>123</v>
      </c>
      <c r="D1612" s="3">
        <v>62.5</v>
      </c>
      <c r="E1612" s="3">
        <v>68</v>
      </c>
      <c r="F1612" s="1">
        <v>0.69099999999999995</v>
      </c>
      <c r="G1612" s="1">
        <v>0.19500000000000001</v>
      </c>
      <c r="H1612" s="1">
        <v>1.6E-2</v>
      </c>
      <c r="I1612" s="1">
        <v>9.8000000000000004E-2</v>
      </c>
    </row>
    <row r="1613" spans="1:9" x14ac:dyDescent="0.25">
      <c r="A1613" s="2">
        <v>40830.430555555555</v>
      </c>
      <c r="B1613" t="s">
        <v>10</v>
      </c>
      <c r="C1613">
        <v>123</v>
      </c>
      <c r="D1613" s="3">
        <v>68.400000000000006</v>
      </c>
      <c r="E1613" s="3">
        <v>73.2</v>
      </c>
      <c r="F1613" s="1">
        <v>0.86199999999999999</v>
      </c>
      <c r="G1613" s="1">
        <v>5.7000000000000002E-2</v>
      </c>
      <c r="H1613" s="1">
        <v>1.6E-2</v>
      </c>
      <c r="I1613" s="1">
        <v>6.5000000000000002E-2</v>
      </c>
    </row>
    <row r="1614" spans="1:9" x14ac:dyDescent="0.25">
      <c r="A1614" s="2">
        <v>40830.434027777781</v>
      </c>
      <c r="B1614" t="s">
        <v>9</v>
      </c>
      <c r="C1614">
        <v>122</v>
      </c>
      <c r="D1614" s="3">
        <v>64.099999999999994</v>
      </c>
      <c r="E1614" s="3">
        <v>67.8</v>
      </c>
      <c r="F1614" s="1">
        <v>0.73</v>
      </c>
      <c r="G1614" s="1">
        <v>0.13900000000000001</v>
      </c>
      <c r="H1614" s="1">
        <v>4.9000000000000002E-2</v>
      </c>
      <c r="I1614" s="1">
        <v>8.2000000000000003E-2</v>
      </c>
    </row>
    <row r="1615" spans="1:9" x14ac:dyDescent="0.25">
      <c r="A1615" s="2">
        <v>40830.434027777781</v>
      </c>
      <c r="B1615" t="s">
        <v>10</v>
      </c>
      <c r="C1615">
        <v>127</v>
      </c>
      <c r="D1615" s="3">
        <v>69.900000000000006</v>
      </c>
      <c r="E1615" s="3">
        <v>74</v>
      </c>
      <c r="F1615" s="1">
        <v>0.80300000000000005</v>
      </c>
      <c r="G1615" s="1">
        <v>0.11799999999999999</v>
      </c>
      <c r="H1615" s="1">
        <v>8.0000000000000002E-3</v>
      </c>
      <c r="I1615" s="1">
        <v>7.0999999999999994E-2</v>
      </c>
    </row>
    <row r="1616" spans="1:9" x14ac:dyDescent="0.25">
      <c r="A1616" s="2">
        <v>40830.4375</v>
      </c>
      <c r="B1616" t="s">
        <v>9</v>
      </c>
      <c r="C1616">
        <v>100</v>
      </c>
      <c r="D1616" s="3">
        <v>66</v>
      </c>
      <c r="E1616" s="3">
        <v>71</v>
      </c>
      <c r="F1616" s="1">
        <v>0.61</v>
      </c>
      <c r="G1616" s="1">
        <v>0.2</v>
      </c>
      <c r="H1616" s="1">
        <v>0.02</v>
      </c>
      <c r="I1616" s="1">
        <v>0.17</v>
      </c>
    </row>
    <row r="1617" spans="1:9" x14ac:dyDescent="0.25">
      <c r="A1617" s="2">
        <v>40830.4375</v>
      </c>
      <c r="B1617" t="s">
        <v>10</v>
      </c>
      <c r="C1617">
        <v>115</v>
      </c>
      <c r="D1617" s="3">
        <v>71.400000000000006</v>
      </c>
      <c r="E1617" s="3">
        <v>74.900000000000006</v>
      </c>
      <c r="F1617" s="1">
        <v>0.78300000000000003</v>
      </c>
      <c r="G1617" s="1">
        <v>0.14799999999999999</v>
      </c>
      <c r="H1617" s="1">
        <v>2.5999999999999999E-2</v>
      </c>
      <c r="I1617" s="1">
        <v>4.2999999999999997E-2</v>
      </c>
    </row>
    <row r="1618" spans="1:9" x14ac:dyDescent="0.25">
      <c r="A1618" s="2">
        <v>40830.440972222219</v>
      </c>
      <c r="B1618" t="s">
        <v>9</v>
      </c>
      <c r="C1618">
        <v>99</v>
      </c>
      <c r="D1618" s="3">
        <v>66</v>
      </c>
      <c r="E1618" s="3">
        <v>69.900000000000006</v>
      </c>
      <c r="F1618" s="1">
        <v>0.73699999999999999</v>
      </c>
      <c r="G1618" s="1">
        <v>0.121</v>
      </c>
      <c r="H1618" s="1">
        <v>0.03</v>
      </c>
      <c r="I1618" s="1">
        <v>0.111</v>
      </c>
    </row>
    <row r="1619" spans="1:9" x14ac:dyDescent="0.25">
      <c r="A1619" s="2">
        <v>40830.440972222219</v>
      </c>
      <c r="B1619" t="s">
        <v>10</v>
      </c>
      <c r="C1619">
        <v>108</v>
      </c>
      <c r="D1619" s="3">
        <v>72.099999999999994</v>
      </c>
      <c r="E1619" s="3">
        <v>76.2</v>
      </c>
      <c r="F1619" s="1">
        <v>0.71299999999999997</v>
      </c>
      <c r="G1619" s="1">
        <v>0.20399999999999999</v>
      </c>
      <c r="H1619" s="1">
        <v>1.9E-2</v>
      </c>
      <c r="I1619" s="1">
        <v>6.5000000000000002E-2</v>
      </c>
    </row>
    <row r="1620" spans="1:9" x14ac:dyDescent="0.25">
      <c r="A1620" s="2">
        <v>40830.444444444445</v>
      </c>
      <c r="B1620" t="s">
        <v>9</v>
      </c>
      <c r="C1620">
        <v>128</v>
      </c>
      <c r="D1620" s="3">
        <v>63.1</v>
      </c>
      <c r="E1620" s="3">
        <v>67.900000000000006</v>
      </c>
      <c r="F1620" s="1">
        <v>0.65600000000000003</v>
      </c>
      <c r="G1620" s="1">
        <v>0.23400000000000001</v>
      </c>
      <c r="H1620" s="1">
        <v>1.6E-2</v>
      </c>
      <c r="I1620" s="1">
        <v>9.4E-2</v>
      </c>
    </row>
    <row r="1621" spans="1:9" x14ac:dyDescent="0.25">
      <c r="A1621" s="2">
        <v>40830.444444444445</v>
      </c>
      <c r="B1621" t="s">
        <v>10</v>
      </c>
      <c r="C1621">
        <v>149</v>
      </c>
      <c r="D1621" s="3">
        <v>68.099999999999994</v>
      </c>
      <c r="E1621" s="3">
        <v>72.8</v>
      </c>
      <c r="F1621" s="1">
        <v>0.81200000000000006</v>
      </c>
      <c r="G1621" s="1">
        <v>0.10100000000000001</v>
      </c>
      <c r="H1621" s="1">
        <v>0.04</v>
      </c>
      <c r="I1621" s="1">
        <v>4.7E-2</v>
      </c>
    </row>
    <row r="1622" spans="1:9" x14ac:dyDescent="0.25">
      <c r="A1622" s="2">
        <v>40830.447916666664</v>
      </c>
      <c r="B1622" t="s">
        <v>9</v>
      </c>
      <c r="C1622">
        <v>107</v>
      </c>
      <c r="D1622" s="3">
        <v>64.400000000000006</v>
      </c>
      <c r="E1622" s="3">
        <v>69.8</v>
      </c>
      <c r="F1622" s="1">
        <v>0.67300000000000004</v>
      </c>
      <c r="G1622" s="1">
        <v>0.159</v>
      </c>
      <c r="H1622" s="1">
        <v>5.6000000000000001E-2</v>
      </c>
      <c r="I1622" s="1">
        <v>0.112</v>
      </c>
    </row>
    <row r="1623" spans="1:9" x14ac:dyDescent="0.25">
      <c r="A1623" s="2">
        <v>40830.447916666664</v>
      </c>
      <c r="B1623" t="s">
        <v>10</v>
      </c>
      <c r="C1623">
        <v>122</v>
      </c>
      <c r="D1623" s="3">
        <v>70.2</v>
      </c>
      <c r="E1623" s="3">
        <v>74.8</v>
      </c>
      <c r="F1623" s="1">
        <v>0.80300000000000005</v>
      </c>
      <c r="G1623" s="1">
        <v>0.156</v>
      </c>
      <c r="H1623" s="1">
        <v>8.0000000000000002E-3</v>
      </c>
      <c r="I1623" s="1">
        <v>3.3000000000000002E-2</v>
      </c>
    </row>
    <row r="1624" spans="1:9" x14ac:dyDescent="0.25">
      <c r="A1624" s="2">
        <v>40830.451388888891</v>
      </c>
      <c r="B1624" t="s">
        <v>9</v>
      </c>
      <c r="C1624">
        <v>96</v>
      </c>
      <c r="D1624" s="3">
        <v>64</v>
      </c>
      <c r="E1624" s="3">
        <v>69.5</v>
      </c>
      <c r="F1624" s="1">
        <v>0.77100000000000002</v>
      </c>
      <c r="G1624" s="1">
        <v>0.14599999999999999</v>
      </c>
      <c r="H1624" s="1">
        <v>0.01</v>
      </c>
      <c r="I1624" s="1">
        <v>7.2999999999999995E-2</v>
      </c>
    </row>
    <row r="1625" spans="1:9" x14ac:dyDescent="0.25">
      <c r="A1625" s="2">
        <v>40830.451388888891</v>
      </c>
      <c r="B1625" t="s">
        <v>10</v>
      </c>
      <c r="C1625">
        <v>109</v>
      </c>
      <c r="D1625" s="3">
        <v>70.8</v>
      </c>
      <c r="E1625" s="3">
        <v>76</v>
      </c>
      <c r="F1625" s="1">
        <v>0.83499999999999996</v>
      </c>
      <c r="G1625" s="1">
        <v>9.1999999999999998E-2</v>
      </c>
      <c r="H1625" s="1">
        <v>2.8000000000000001E-2</v>
      </c>
      <c r="I1625" s="1">
        <v>4.5999999999999999E-2</v>
      </c>
    </row>
    <row r="1626" spans="1:9" x14ac:dyDescent="0.25">
      <c r="A1626" s="2">
        <v>40830.454861111109</v>
      </c>
      <c r="B1626" t="s">
        <v>9</v>
      </c>
      <c r="C1626">
        <v>0</v>
      </c>
      <c r="D1626" s="3">
        <v>64</v>
      </c>
      <c r="E1626" s="3">
        <v>69.5</v>
      </c>
      <c r="F1626" s="1">
        <v>0</v>
      </c>
      <c r="G1626" s="1">
        <v>0</v>
      </c>
      <c r="H1626" s="1">
        <v>0</v>
      </c>
      <c r="I1626" s="1">
        <v>0</v>
      </c>
    </row>
    <row r="1627" spans="1:9" x14ac:dyDescent="0.25">
      <c r="A1627" s="2">
        <v>40830.454861111109</v>
      </c>
      <c r="B1627" t="s">
        <v>10</v>
      </c>
      <c r="C1627">
        <v>0</v>
      </c>
      <c r="D1627" s="3">
        <v>70.8</v>
      </c>
      <c r="E1627" s="3">
        <v>76</v>
      </c>
      <c r="F1627" s="1">
        <v>0</v>
      </c>
      <c r="G1627" s="1">
        <v>0</v>
      </c>
      <c r="H1627" s="1">
        <v>0</v>
      </c>
      <c r="I1627" s="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Speed Data</vt:lpstr>
      <vt:lpstr>Volume Data</vt:lpstr>
      <vt:lpstr>NB 2</vt:lpstr>
      <vt:lpstr>NB 1</vt:lpstr>
      <vt:lpstr>SmartSensorData</vt:lpstr>
      <vt:lpstr>Sheet1</vt:lpstr>
      <vt:lpstr>Sheet2</vt:lpstr>
      <vt:lpstr>Sheet3</vt:lpstr>
    </vt:vector>
  </TitlesOfParts>
  <Company>Quality Counts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Kurtz</dc:creator>
  <cp:lastModifiedBy>Adam Drenkard</cp:lastModifiedBy>
  <dcterms:created xsi:type="dcterms:W3CDTF">2011-10-18T14:20:40Z</dcterms:created>
  <dcterms:modified xsi:type="dcterms:W3CDTF">2011-11-04T15:10:10Z</dcterms:modified>
</cp:coreProperties>
</file>